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dir\pewin_vincent-d\d0145110\"/>
    </mc:Choice>
  </mc:AlternateContent>
  <bookViews>
    <workbookView xWindow="240" yWindow="30" windowWidth="17055" windowHeight="14940" activeTab="3"/>
  </bookViews>
  <sheets>
    <sheet name="SE Table" sheetId="1" r:id="rId1"/>
    <sheet name="Profile Grades" sheetId="9" r:id="rId2"/>
    <sheet name="References" sheetId="8" r:id="rId3"/>
    <sheet name="Detail Elevs - 1" sheetId="11" r:id="rId4"/>
    <sheet name="Detail Elevs - 2" sheetId="13" r:id="rId5"/>
  </sheets>
  <definedNames>
    <definedName name="_xlnm.Print_Area" localSheetId="3">'Detail Elevs - 1'!$D$1:$R$30</definedName>
    <definedName name="_xlnm.Print_Area" localSheetId="0">'SE Table'!$B$1:$N$47</definedName>
    <definedName name="solver_adj" localSheetId="3" hidden="1">'Detail Elevs - 1'!$G$30</definedName>
    <definedName name="solver_adj" localSheetId="0" hidden="1">'SE Table'!$E$47</definedName>
    <definedName name="solver_cvg" localSheetId="3" hidden="1">0.0001</definedName>
    <definedName name="solver_cvg" localSheetId="0" hidden="1">0.0001</definedName>
    <definedName name="solver_drv" localSheetId="3" hidden="1">2</definedName>
    <definedName name="solver_drv" localSheetId="0" hidden="1">2</definedName>
    <definedName name="solver_eng" localSheetId="3" hidden="1">1</definedName>
    <definedName name="solver_eng" localSheetId="0" hidden="1">1</definedName>
    <definedName name="solver_est" localSheetId="3" hidden="1">1</definedName>
    <definedName name="solver_est" localSheetId="0" hidden="1">1</definedName>
    <definedName name="solver_itr" localSheetId="3" hidden="1">2147483647</definedName>
    <definedName name="solver_itr" localSheetId="0" hidden="1">2147483647</definedName>
    <definedName name="solver_mip" localSheetId="3" hidden="1">2147483647</definedName>
    <definedName name="solver_mip" localSheetId="0" hidden="1">2147483647</definedName>
    <definedName name="solver_mni" localSheetId="3" hidden="1">30</definedName>
    <definedName name="solver_mni" localSheetId="0" hidden="1">30</definedName>
    <definedName name="solver_mrt" localSheetId="3" hidden="1">0.075</definedName>
    <definedName name="solver_mrt" localSheetId="0" hidden="1">0.075</definedName>
    <definedName name="solver_msl" localSheetId="3" hidden="1">2</definedName>
    <definedName name="solver_msl" localSheetId="0" hidden="1">2</definedName>
    <definedName name="solver_neg" localSheetId="3" hidden="1">2</definedName>
    <definedName name="solver_neg" localSheetId="0" hidden="1">2</definedName>
    <definedName name="solver_nod" localSheetId="3" hidden="1">2147483647</definedName>
    <definedName name="solver_nod" localSheetId="0" hidden="1">2147483647</definedName>
    <definedName name="solver_num" localSheetId="3" hidden="1">0</definedName>
    <definedName name="solver_num" localSheetId="0" hidden="1">0</definedName>
    <definedName name="solver_nwt" localSheetId="3" hidden="1">1</definedName>
    <definedName name="solver_nwt" localSheetId="0" hidden="1">1</definedName>
    <definedName name="solver_opt" localSheetId="3" hidden="1">'Detail Elevs - 1'!$D$30</definedName>
    <definedName name="solver_opt" localSheetId="0" hidden="1">'SE Table'!$B$47</definedName>
    <definedName name="solver_pre" localSheetId="3" hidden="1">0.000001</definedName>
    <definedName name="solver_pre" localSheetId="0" hidden="1">0.000001</definedName>
    <definedName name="solver_rbv" localSheetId="3" hidden="1">2</definedName>
    <definedName name="solver_rbv" localSheetId="0" hidden="1">2</definedName>
    <definedName name="solver_rlx" localSheetId="3" hidden="1">2</definedName>
    <definedName name="solver_rlx" localSheetId="0" hidden="1">2</definedName>
    <definedName name="solver_rsd" localSheetId="3" hidden="1">0</definedName>
    <definedName name="solver_rsd" localSheetId="0" hidden="1">0</definedName>
    <definedName name="solver_scl" localSheetId="3" hidden="1">2</definedName>
    <definedName name="solver_scl" localSheetId="0" hidden="1">2</definedName>
    <definedName name="solver_sho" localSheetId="3" hidden="1">2</definedName>
    <definedName name="solver_sho" localSheetId="0" hidden="1">2</definedName>
    <definedName name="solver_ssz" localSheetId="3" hidden="1">100</definedName>
    <definedName name="solver_ssz" localSheetId="0" hidden="1">100</definedName>
    <definedName name="solver_tim" localSheetId="3" hidden="1">2147483647</definedName>
    <definedName name="solver_tim" localSheetId="0" hidden="1">2147483647</definedName>
    <definedName name="solver_tol" localSheetId="3" hidden="1">0.01</definedName>
    <definedName name="solver_tol" localSheetId="0" hidden="1">0.01</definedName>
    <definedName name="solver_typ" localSheetId="3" hidden="1">3</definedName>
    <definedName name="solver_typ" localSheetId="0" hidden="1">3</definedName>
    <definedName name="solver_val" localSheetId="3" hidden="1">682.32</definedName>
    <definedName name="solver_val" localSheetId="0" hidden="1">682.32</definedName>
    <definedName name="solver_ver" localSheetId="3" hidden="1">3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D26" i="11" l="1"/>
  <c r="B34" i="13"/>
  <c r="G26" i="11"/>
  <c r="F26" i="11" s="1"/>
  <c r="L26" i="11"/>
  <c r="B33" i="13"/>
  <c r="M25" i="11"/>
  <c r="O25" i="11" s="1"/>
  <c r="G25" i="11"/>
  <c r="F25" i="11" s="1"/>
  <c r="L25" i="11"/>
  <c r="B29" i="13" l="1"/>
  <c r="G21" i="11"/>
  <c r="F21" i="11"/>
  <c r="D21" i="11" s="1"/>
  <c r="L21" i="11"/>
  <c r="M22" i="11"/>
  <c r="O22" i="11" s="1"/>
  <c r="B30" i="13"/>
  <c r="G22" i="11"/>
  <c r="F22" i="11" s="1"/>
  <c r="L22" i="11"/>
  <c r="M38" i="11"/>
  <c r="M37" i="11"/>
  <c r="M9" i="11"/>
  <c r="O9" i="11" s="1"/>
  <c r="L35" i="11" s="1"/>
  <c r="L9" i="11"/>
  <c r="B18" i="13"/>
  <c r="L39" i="11" l="1"/>
  <c r="C18" i="11"/>
  <c r="P19" i="11"/>
  <c r="N15" i="11" l="1"/>
  <c r="M14" i="11"/>
  <c r="O14" i="11" s="1"/>
  <c r="M15" i="11"/>
  <c r="O15" i="11" s="1"/>
  <c r="M30" i="11"/>
  <c r="O30" i="11" s="1"/>
  <c r="G7" i="11"/>
  <c r="F7" i="11" s="1"/>
  <c r="G8" i="11"/>
  <c r="F8" i="11" s="1"/>
  <c r="D8" i="11" s="1"/>
  <c r="G10" i="11"/>
  <c r="E10" i="11" s="1"/>
  <c r="G11" i="11"/>
  <c r="E11" i="11" s="1"/>
  <c r="G12" i="11"/>
  <c r="F12" i="11" s="1"/>
  <c r="D12" i="11" s="1"/>
  <c r="G13" i="11"/>
  <c r="F13" i="11" s="1"/>
  <c r="D13" i="11" s="1"/>
  <c r="G14" i="11"/>
  <c r="F14" i="11" s="1"/>
  <c r="D14" i="11" s="1"/>
  <c r="G15" i="11"/>
  <c r="L7" i="11"/>
  <c r="L8" i="11"/>
  <c r="N8" i="11" s="1"/>
  <c r="L10" i="11"/>
  <c r="M10" i="11" s="1"/>
  <c r="O10" i="11" s="1"/>
  <c r="L11" i="11"/>
  <c r="M11" i="11" s="1"/>
  <c r="O11" i="11" s="1"/>
  <c r="L12" i="11"/>
  <c r="M12" i="11" s="1"/>
  <c r="L13" i="11"/>
  <c r="L14" i="11"/>
  <c r="L15" i="11"/>
  <c r="J9" i="13"/>
  <c r="H10" i="13" s="1"/>
  <c r="D9" i="13"/>
  <c r="D3" i="13" s="1"/>
  <c r="B9" i="13"/>
  <c r="B3" i="13" s="1"/>
  <c r="H7" i="13"/>
  <c r="D7" i="13"/>
  <c r="F5" i="13" s="1"/>
  <c r="J5" i="13"/>
  <c r="J4" i="13" s="1"/>
  <c r="J11" i="13" s="1"/>
  <c r="H5" i="13"/>
  <c r="F7" i="13" s="1"/>
  <c r="F4" i="13" s="1"/>
  <c r="D5" i="13"/>
  <c r="B2" i="13"/>
  <c r="F30" i="11"/>
  <c r="D30" i="11"/>
  <c r="L6" i="11"/>
  <c r="G6" i="11"/>
  <c r="F6" i="11" s="1"/>
  <c r="D6" i="11" s="1"/>
  <c r="N7" i="11" l="1"/>
  <c r="G18" i="11"/>
  <c r="F18" i="11" s="1"/>
  <c r="D18" i="11" s="1"/>
  <c r="G17" i="11"/>
  <c r="F17" i="11" s="1"/>
  <c r="D17" i="11" s="1"/>
  <c r="L19" i="11"/>
  <c r="N19" i="11" s="1"/>
  <c r="L17" i="11"/>
  <c r="M17" i="11" s="1"/>
  <c r="A12" i="13"/>
  <c r="I12" i="13"/>
  <c r="N14" i="11"/>
  <c r="L28" i="11"/>
  <c r="M28" i="11" s="1"/>
  <c r="O28" i="11" s="1"/>
  <c r="L18" i="11"/>
  <c r="M18" i="11" s="1"/>
  <c r="L16" i="11"/>
  <c r="N16" i="11" s="1"/>
  <c r="M16" i="11"/>
  <c r="F11" i="11"/>
  <c r="L29" i="11"/>
  <c r="N29" i="11" s="1"/>
  <c r="F10" i="11"/>
  <c r="G28" i="11"/>
  <c r="F28" i="11" s="1"/>
  <c r="E15" i="11"/>
  <c r="G16" i="11"/>
  <c r="E14" i="11"/>
  <c r="M7" i="11"/>
  <c r="O7" i="11" s="1"/>
  <c r="E13" i="11"/>
  <c r="L27" i="11"/>
  <c r="M27" i="11" s="1"/>
  <c r="E12" i="11"/>
  <c r="L24" i="11"/>
  <c r="M24" i="11" s="1"/>
  <c r="O24" i="11" s="1"/>
  <c r="M8" i="11"/>
  <c r="O8" i="11" s="1"/>
  <c r="L23" i="11"/>
  <c r="M23" i="11" s="1"/>
  <c r="L20" i="11"/>
  <c r="M20" i="11" s="1"/>
  <c r="O20" i="11" s="1"/>
  <c r="M6" i="11"/>
  <c r="O6" i="11" s="1"/>
  <c r="F15" i="11"/>
  <c r="D15" i="11" s="1"/>
  <c r="G27" i="11"/>
  <c r="N10" i="11"/>
  <c r="N13" i="11"/>
  <c r="G24" i="11"/>
  <c r="G23" i="11"/>
  <c r="E8" i="11"/>
  <c r="N11" i="11"/>
  <c r="G20" i="11"/>
  <c r="M13" i="11"/>
  <c r="E7" i="11"/>
  <c r="N12" i="11"/>
  <c r="G19" i="11"/>
  <c r="D6" i="13"/>
  <c r="D10" i="13"/>
  <c r="D8" i="13" s="1"/>
  <c r="F6" i="13" s="1"/>
  <c r="F2" i="13"/>
  <c r="H8" i="13"/>
  <c r="J6" i="13" s="1"/>
  <c r="B11" i="13"/>
  <c r="J2" i="13"/>
  <c r="G29" i="11"/>
  <c r="M15" i="1"/>
  <c r="M14" i="1"/>
  <c r="L18" i="1"/>
  <c r="L17" i="1"/>
  <c r="L16" i="1"/>
  <c r="L15" i="1"/>
  <c r="L14" i="1"/>
  <c r="L13" i="1"/>
  <c r="L12" i="1"/>
  <c r="C46" i="1"/>
  <c r="C45" i="1"/>
  <c r="L46" i="1"/>
  <c r="L45" i="1"/>
  <c r="L44" i="1"/>
  <c r="D37" i="1"/>
  <c r="D38" i="1"/>
  <c r="D39" i="1"/>
  <c r="D40" i="1"/>
  <c r="D41" i="1"/>
  <c r="D42" i="1"/>
  <c r="D43" i="1"/>
  <c r="D44" i="1"/>
  <c r="D45" i="1"/>
  <c r="D46" i="1"/>
  <c r="B18" i="11" l="1"/>
  <c r="M19" i="11"/>
  <c r="O19" i="11" s="1"/>
  <c r="Q19" i="11" s="1"/>
  <c r="B37" i="13"/>
  <c r="B36" i="13"/>
  <c r="B38" i="13"/>
  <c r="N20" i="11"/>
  <c r="N23" i="11"/>
  <c r="N18" i="11"/>
  <c r="N24" i="11"/>
  <c r="N27" i="11"/>
  <c r="N28" i="11"/>
  <c r="F16" i="11"/>
  <c r="D16" i="11" s="1"/>
  <c r="E16" i="11"/>
  <c r="E18" i="11"/>
  <c r="M29" i="11"/>
  <c r="O29" i="11" s="1"/>
  <c r="N30" i="11"/>
  <c r="F19" i="11"/>
  <c r="E19" i="11"/>
  <c r="E30" i="11"/>
  <c r="F29" i="11"/>
  <c r="D29" i="11" s="1"/>
  <c r="E29" i="11"/>
  <c r="E20" i="11"/>
  <c r="F20" i="11"/>
  <c r="E23" i="11"/>
  <c r="F23" i="11"/>
  <c r="D23" i="11" s="1"/>
  <c r="E24" i="11"/>
  <c r="F24" i="11"/>
  <c r="E27" i="11"/>
  <c r="E28" i="11"/>
  <c r="F27" i="11"/>
  <c r="D27" i="11" s="1"/>
  <c r="J3" i="13"/>
  <c r="D11" i="13"/>
  <c r="C12" i="13"/>
  <c r="F9" i="13"/>
  <c r="F3" i="13" s="1"/>
  <c r="B40" i="9"/>
  <c r="B25" i="9"/>
  <c r="B15" i="9"/>
  <c r="F10" i="13" l="1"/>
  <c r="H7" i="9"/>
  <c r="H5" i="9"/>
  <c r="F7" i="9" s="1"/>
  <c r="J9" i="9"/>
  <c r="B9" i="9"/>
  <c r="B2" i="9"/>
  <c r="B11" i="9"/>
  <c r="A12" i="9"/>
  <c r="F11" i="13" l="1"/>
  <c r="H9" i="13"/>
  <c r="E12" i="13"/>
  <c r="B3" i="9"/>
  <c r="H6" i="13" l="1"/>
  <c r="G12" i="13"/>
  <c r="H11" i="13"/>
  <c r="J8" i="1"/>
  <c r="J7" i="1"/>
  <c r="E8" i="1"/>
  <c r="E7" i="1"/>
  <c r="H10" i="9"/>
  <c r="D9" i="9"/>
  <c r="D3" i="9" s="1"/>
  <c r="D10" i="9" s="1"/>
  <c r="J5" i="9"/>
  <c r="D7" i="9"/>
  <c r="F5" i="9" s="1"/>
  <c r="D5" i="9"/>
  <c r="B26" i="13" l="1"/>
  <c r="B31" i="13"/>
  <c r="B21" i="13"/>
  <c r="B22" i="13"/>
  <c r="B23" i="13"/>
  <c r="B27" i="13"/>
  <c r="B20" i="13"/>
  <c r="B24" i="13"/>
  <c r="B28" i="13"/>
  <c r="B35" i="13"/>
  <c r="B25" i="13"/>
  <c r="B32" i="13"/>
  <c r="B19" i="13"/>
  <c r="B17" i="13"/>
  <c r="B16" i="13"/>
  <c r="B15" i="13"/>
  <c r="F8" i="13"/>
  <c r="I12" i="9"/>
  <c r="H8" i="9"/>
  <c r="J6" i="9" s="1"/>
  <c r="J4" i="9"/>
  <c r="J11" i="9" s="1"/>
  <c r="D6" i="9"/>
  <c r="F4" i="9"/>
  <c r="B56" i="9" l="1"/>
  <c r="J2" i="9"/>
  <c r="J3" i="9"/>
  <c r="F9" i="9" s="1"/>
  <c r="F2" i="9"/>
  <c r="F10" i="9" l="1"/>
  <c r="E12" i="9"/>
  <c r="D8" i="9"/>
  <c r="F6" i="9" s="1"/>
  <c r="C12" i="9"/>
  <c r="D11" i="9"/>
  <c r="L10" i="1"/>
  <c r="L11" i="1"/>
  <c r="B44" i="1"/>
  <c r="H9" i="9" l="1"/>
  <c r="H6" i="9" s="1"/>
  <c r="F11" i="9"/>
  <c r="B26" i="9" s="1"/>
  <c r="B36" i="9"/>
  <c r="B38" i="9"/>
  <c r="F3" i="9"/>
  <c r="B39" i="9"/>
  <c r="B32" i="9"/>
  <c r="B27" i="9"/>
  <c r="B28" i="9"/>
  <c r="B34" i="9"/>
  <c r="B35" i="9"/>
  <c r="B31" i="9"/>
  <c r="B33" i="9"/>
  <c r="B37" i="9"/>
  <c r="B29" i="9"/>
  <c r="B30" i="9"/>
  <c r="B19" i="9"/>
  <c r="B17" i="9"/>
  <c r="B20" i="9"/>
  <c r="B22" i="9"/>
  <c r="B24" i="9"/>
  <c r="B18" i="9"/>
  <c r="B23" i="9"/>
  <c r="B16" i="9"/>
  <c r="B21" i="9"/>
  <c r="J43" i="1"/>
  <c r="J44" i="1"/>
  <c r="E43" i="1"/>
  <c r="E44" i="1"/>
  <c r="C44" i="1" s="1"/>
  <c r="J40" i="1"/>
  <c r="E40" i="1"/>
  <c r="E36" i="1"/>
  <c r="D36" i="1" s="1"/>
  <c r="B36" i="1" s="1"/>
  <c r="J36" i="1"/>
  <c r="C10" i="1"/>
  <c r="C11" i="1"/>
  <c r="C12" i="1"/>
  <c r="C13" i="1"/>
  <c r="K44" i="1" l="1"/>
  <c r="M44" i="1" s="1"/>
  <c r="G12" i="9"/>
  <c r="H11" i="9"/>
  <c r="K36" i="1"/>
  <c r="M36" i="1" s="1"/>
  <c r="K40" i="1"/>
  <c r="M40" i="1" s="1"/>
  <c r="B40" i="1"/>
  <c r="B43" i="9" l="1"/>
  <c r="B42" i="9"/>
  <c r="B45" i="9"/>
  <c r="B46" i="9"/>
  <c r="B48" i="9"/>
  <c r="B50" i="9"/>
  <c r="B53" i="9"/>
  <c r="B55" i="9"/>
  <c r="B41" i="9"/>
  <c r="F8" i="9"/>
  <c r="B44" i="9"/>
  <c r="B47" i="9"/>
  <c r="B49" i="9"/>
  <c r="B52" i="9"/>
  <c r="B54" i="9"/>
  <c r="B51" i="9"/>
  <c r="J37" i="1"/>
  <c r="L37" i="1" s="1"/>
  <c r="J38" i="1"/>
  <c r="J39" i="1"/>
  <c r="J41" i="1"/>
  <c r="L41" i="1" s="1"/>
  <c r="J42" i="1"/>
  <c r="J45" i="1"/>
  <c r="E45" i="1"/>
  <c r="E46" i="1" s="1"/>
  <c r="B46" i="1" s="1"/>
  <c r="E37" i="1"/>
  <c r="E38" i="1"/>
  <c r="E39" i="1"/>
  <c r="E41" i="1"/>
  <c r="C41" i="1" s="1"/>
  <c r="E42" i="1"/>
  <c r="E18" i="1"/>
  <c r="E19" i="1"/>
  <c r="E20" i="1"/>
  <c r="E21" i="1"/>
  <c r="E22" i="1"/>
  <c r="E23" i="1"/>
  <c r="E24" i="1"/>
  <c r="E25" i="1"/>
  <c r="E26" i="1"/>
  <c r="E27" i="1"/>
  <c r="E28" i="1"/>
  <c r="E29" i="1"/>
  <c r="E17" i="1"/>
  <c r="E14" i="1" s="1"/>
  <c r="C14" i="1" s="1"/>
  <c r="J18" i="1"/>
  <c r="J19" i="1"/>
  <c r="J20" i="1"/>
  <c r="L20" i="1" s="1"/>
  <c r="J21" i="1"/>
  <c r="J22" i="1"/>
  <c r="J23" i="1"/>
  <c r="J24" i="1"/>
  <c r="J25" i="1"/>
  <c r="J26" i="1"/>
  <c r="J27" i="1"/>
  <c r="J28" i="1"/>
  <c r="J29" i="1"/>
  <c r="J17" i="1"/>
  <c r="K43" i="1"/>
  <c r="M43" i="1" s="1"/>
  <c r="B43" i="1"/>
  <c r="D10" i="1"/>
  <c r="B10" i="1" s="1"/>
  <c r="D11" i="1"/>
  <c r="B11" i="1" s="1"/>
  <c r="D12" i="1"/>
  <c r="B12" i="1" s="1"/>
  <c r="K10" i="1"/>
  <c r="M10" i="1" s="1"/>
  <c r="K11" i="1"/>
  <c r="M11" i="1" s="1"/>
  <c r="K12" i="1"/>
  <c r="M12" i="1" s="1"/>
  <c r="K45" i="1" l="1"/>
  <c r="M45" i="1" s="1"/>
  <c r="J46" i="1"/>
  <c r="K46" i="1" s="1"/>
  <c r="M46" i="1" s="1"/>
  <c r="M37" i="1"/>
  <c r="D23" i="1"/>
  <c r="B23" i="1" s="1"/>
  <c r="C23" i="1"/>
  <c r="K20" i="1"/>
  <c r="M20" i="1" s="1"/>
  <c r="D25" i="1"/>
  <c r="B25" i="1" s="1"/>
  <c r="C25" i="1"/>
  <c r="B42" i="1"/>
  <c r="C42" i="1"/>
  <c r="C43" i="1"/>
  <c r="C47" i="1"/>
  <c r="D19" i="1"/>
  <c r="B19" i="1" s="1"/>
  <c r="C19" i="1"/>
  <c r="K27" i="1"/>
  <c r="M27" i="1" s="1"/>
  <c r="L27" i="1"/>
  <c r="L47" i="1"/>
  <c r="K29" i="1"/>
  <c r="M29" i="1" s="1"/>
  <c r="L29" i="1"/>
  <c r="J30" i="1"/>
  <c r="J32" i="1"/>
  <c r="J34" i="1"/>
  <c r="J35" i="1"/>
  <c r="L36" i="1" s="1"/>
  <c r="J31" i="1"/>
  <c r="J33" i="1"/>
  <c r="K28" i="1"/>
  <c r="M28" i="1" s="1"/>
  <c r="L28" i="1"/>
  <c r="K26" i="1"/>
  <c r="M26" i="1" s="1"/>
  <c r="L26" i="1"/>
  <c r="B39" i="1"/>
  <c r="C39" i="1"/>
  <c r="C40" i="1"/>
  <c r="L42" i="1"/>
  <c r="L43" i="1"/>
  <c r="D29" i="1"/>
  <c r="B29" i="1" s="1"/>
  <c r="E30" i="1"/>
  <c r="E32" i="1"/>
  <c r="D32" i="1" s="1"/>
  <c r="B32" i="1" s="1"/>
  <c r="E33" i="1"/>
  <c r="E35" i="1"/>
  <c r="C36" i="1" s="1"/>
  <c r="E34" i="1"/>
  <c r="E31" i="1"/>
  <c r="C29" i="1"/>
  <c r="D27" i="1"/>
  <c r="B27" i="1" s="1"/>
  <c r="C27" i="1"/>
  <c r="D26" i="1"/>
  <c r="B26" i="1" s="1"/>
  <c r="C26" i="1"/>
  <c r="D24" i="1"/>
  <c r="B24" i="1" s="1"/>
  <c r="C24" i="1"/>
  <c r="D22" i="1"/>
  <c r="B22" i="1" s="1"/>
  <c r="C22" i="1"/>
  <c r="D21" i="1"/>
  <c r="B21" i="1" s="1"/>
  <c r="C21" i="1"/>
  <c r="D18" i="1"/>
  <c r="B18" i="1" s="1"/>
  <c r="C18" i="1"/>
  <c r="K25" i="1"/>
  <c r="M25" i="1" s="1"/>
  <c r="L25" i="1"/>
  <c r="B38" i="1"/>
  <c r="C38" i="1"/>
  <c r="K24" i="1"/>
  <c r="M24" i="1" s="1"/>
  <c r="L24" i="1"/>
  <c r="B37" i="1"/>
  <c r="C37" i="1"/>
  <c r="J15" i="1"/>
  <c r="K23" i="1"/>
  <c r="M23" i="1" s="1"/>
  <c r="L23" i="1"/>
  <c r="J14" i="1"/>
  <c r="K22" i="1"/>
  <c r="M22" i="1" s="1"/>
  <c r="L22" i="1"/>
  <c r="K21" i="1"/>
  <c r="M21" i="1" s="1"/>
  <c r="L21" i="1"/>
  <c r="K19" i="1"/>
  <c r="M19" i="1" s="1"/>
  <c r="L19" i="1"/>
  <c r="L39" i="1"/>
  <c r="L40" i="1"/>
  <c r="D28" i="1"/>
  <c r="B28" i="1" s="1"/>
  <c r="C28" i="1"/>
  <c r="D20" i="1"/>
  <c r="B20" i="1" s="1"/>
  <c r="C20" i="1"/>
  <c r="K18" i="1"/>
  <c r="M18" i="1" s="1"/>
  <c r="L38" i="1"/>
  <c r="K38" i="1"/>
  <c r="M38" i="1" s="1"/>
  <c r="K39" i="1"/>
  <c r="M39" i="1" s="1"/>
  <c r="K42" i="1"/>
  <c r="M42" i="1" s="1"/>
  <c r="K8" i="1"/>
  <c r="M8" i="1" s="1"/>
  <c r="L9" i="1"/>
  <c r="D8" i="1"/>
  <c r="B8" i="1" s="1"/>
  <c r="C9" i="1"/>
  <c r="L8" i="1"/>
  <c r="B45" i="1"/>
  <c r="D14" i="1"/>
  <c r="B14" i="1" s="1"/>
  <c r="E15" i="1"/>
  <c r="C15" i="1" s="1"/>
  <c r="E16" i="1"/>
  <c r="J16" i="1"/>
  <c r="K6" i="1"/>
  <c r="M6" i="1" s="1"/>
  <c r="K9" i="1"/>
  <c r="M9" i="1" s="1"/>
  <c r="K13" i="1"/>
  <c r="M13" i="1" s="1"/>
  <c r="K17" i="1"/>
  <c r="M17" i="1" s="1"/>
  <c r="D9" i="1"/>
  <c r="B9" i="1" s="1"/>
  <c r="D13" i="1"/>
  <c r="B13" i="1" s="1"/>
  <c r="D17" i="1"/>
  <c r="B17" i="1" s="1"/>
  <c r="K14" i="1" l="1"/>
  <c r="K15" i="1"/>
  <c r="C35" i="1"/>
  <c r="C34" i="1"/>
  <c r="D31" i="1"/>
  <c r="B31" i="1" s="1"/>
  <c r="C31" i="1"/>
  <c r="D33" i="1"/>
  <c r="B33" i="1" s="1"/>
  <c r="C33" i="1"/>
  <c r="D30" i="1"/>
  <c r="B30" i="1" s="1"/>
  <c r="C30" i="1"/>
  <c r="C32" i="1"/>
  <c r="C16" i="1"/>
  <c r="C17" i="1"/>
  <c r="D7" i="1"/>
  <c r="B7" i="1" s="1"/>
  <c r="C7" i="1"/>
  <c r="K7" i="1"/>
  <c r="M7" i="1" s="1"/>
  <c r="L7" i="1"/>
  <c r="D6" i="1"/>
  <c r="B6" i="1" s="1"/>
  <c r="C8" i="1"/>
  <c r="D34" i="1"/>
  <c r="B34" i="1" s="1"/>
  <c r="D16" i="1"/>
  <c r="B16" i="1" s="1"/>
  <c r="D15" i="1"/>
  <c r="B15" i="1" s="1"/>
  <c r="K16" i="1"/>
  <c r="M16" i="1" s="1"/>
  <c r="D35" i="1" l="1"/>
  <c r="B41" i="1"/>
  <c r="D47" i="1"/>
  <c r="B47" i="1" s="1"/>
  <c r="K47" i="1"/>
  <c r="M47" i="1" s="1"/>
  <c r="B35" i="1" l="1"/>
  <c r="K41" i="1"/>
  <c r="M41" i="1" s="1"/>
  <c r="L30" i="1" l="1"/>
  <c r="K35" i="1"/>
  <c r="M35" i="1" s="1"/>
  <c r="L35" i="1"/>
  <c r="K33" i="1"/>
  <c r="M33" i="1" s="1"/>
  <c r="K32" i="1"/>
  <c r="M32" i="1" s="1"/>
  <c r="K31" i="1"/>
  <c r="M31" i="1" s="1"/>
  <c r="K34" i="1" l="1"/>
  <c r="M34" i="1" s="1"/>
  <c r="L32" i="1"/>
  <c r="L34" i="1"/>
  <c r="L31" i="1"/>
  <c r="L33" i="1"/>
  <c r="K30" i="1"/>
  <c r="M30" i="1" s="1"/>
</calcChain>
</file>

<file path=xl/sharedStrings.xml><?xml version="1.0" encoding="utf-8"?>
<sst xmlns="http://schemas.openxmlformats.org/spreadsheetml/2006/main" count="266" uniqueCount="74">
  <si>
    <t>ELEVATION</t>
  </si>
  <si>
    <t>STATION</t>
  </si>
  <si>
    <t>PROFILE GRADE</t>
  </si>
  <si>
    <t>WIDTH</t>
  </si>
  <si>
    <t>CROSS SLOPE</t>
  </si>
  <si>
    <t>TRANSITION RATE</t>
  </si>
  <si>
    <t>LEFT</t>
  </si>
  <si>
    <t>RIGHT</t>
  </si>
  <si>
    <t>ELEVATION CORRECTION</t>
  </si>
  <si>
    <t>REMARKS</t>
  </si>
  <si>
    <t>P.C.C.</t>
  </si>
  <si>
    <t>P.T.</t>
  </si>
  <si>
    <t>PG. 445/619</t>
  </si>
  <si>
    <t>PG. 375/619</t>
  </si>
  <si>
    <t>PG. 447/619</t>
  </si>
  <si>
    <t>LEVEL</t>
  </si>
  <si>
    <t>FULL S.E.</t>
  </si>
  <si>
    <t>BEGIN S.E. TRANS.</t>
  </si>
  <si>
    <t>BL CONTROL</t>
  </si>
  <si>
    <t>P.C.</t>
  </si>
  <si>
    <t>SEGMENT 1</t>
  </si>
  <si>
    <t>SEGMENT 2</t>
  </si>
  <si>
    <t>SEGMENT 3</t>
  </si>
  <si>
    <t>SEGMENT 4</t>
  </si>
  <si>
    <t>SEGMENT 5</t>
  </si>
  <si>
    <t>PVI Station</t>
  </si>
  <si>
    <t>PVI Elevation</t>
  </si>
  <si>
    <t>Segment Length (ft)</t>
  </si>
  <si>
    <t>Begin Segment Station</t>
  </si>
  <si>
    <t>Begin Segment Elevation</t>
  </si>
  <si>
    <t>End Segment Station</t>
  </si>
  <si>
    <t>End Segment Elevation</t>
  </si>
  <si>
    <t>Grade In (G1)</t>
  </si>
  <si>
    <t>Grade Out (G2)</t>
  </si>
  <si>
    <t xml:space="preserve">a </t>
  </si>
  <si>
    <t>STA</t>
  </si>
  <si>
    <t>ELEV</t>
  </si>
  <si>
    <t>Segment</t>
  </si>
  <si>
    <t>Segment 2</t>
  </si>
  <si>
    <t>Segment 3</t>
  </si>
  <si>
    <t>Segment 4</t>
  </si>
  <si>
    <t>Segment 5</t>
  </si>
  <si>
    <t>Segment 1</t>
  </si>
  <si>
    <t>END S.E. TRANS.; BEG.REVERSE CROWN</t>
  </si>
  <si>
    <t>END REVERSE CROWN; BEGIN S.E. TRANS.</t>
  </si>
  <si>
    <t>RAMP J-14 SUPERELEVATION TABLE</t>
  </si>
  <si>
    <t>P.I. STATION = 5+20.11, 12+50.11, 13+42.30</t>
  </si>
  <si>
    <t>Dc = 6º00'00", 13º59'59", 40º04'01"</t>
  </si>
  <si>
    <t>END APPROACH SLAB</t>
  </si>
  <si>
    <t>RAMP J-14  STRUCTURE NORTH ABUTMENT</t>
  </si>
  <si>
    <t>END S.E TRANS. MEET EXIST.; LEVEL - P.R.C.</t>
  </si>
  <si>
    <t>BEGIN RAMP J-14  STRUCTURE (EX. JT. 2BE) - BEGIN S.E. TRANS. MEET EXIST.</t>
  </si>
  <si>
    <t>LT CURB</t>
  </si>
  <si>
    <t>PR JT CL</t>
  </si>
  <si>
    <t>PR JT LT</t>
  </si>
  <si>
    <t>PR JT RT</t>
  </si>
  <si>
    <t>RT CURB</t>
  </si>
  <si>
    <t>CB RT</t>
  </si>
  <si>
    <t>CB LT</t>
  </si>
  <si>
    <t>CB DEPRESSION</t>
  </si>
  <si>
    <t>GRATE ELEVATION</t>
  </si>
  <si>
    <t>PERF UNDERDRAIN AT LT CB</t>
  </si>
  <si>
    <t>PERF UNDERDRAIN AT RT CURB</t>
  </si>
  <si>
    <t>Start RT UD</t>
  </si>
  <si>
    <t>Slope</t>
  </si>
  <si>
    <t>Length</t>
  </si>
  <si>
    <t>Type F</t>
  </si>
  <si>
    <t>Drop at 1%</t>
  </si>
  <si>
    <t>Elev @ CB</t>
  </si>
  <si>
    <t>RT UD at CB (N)</t>
  </si>
  <si>
    <t>RT UD @ CB (N SIDE)</t>
  </si>
  <si>
    <t>LT UD @ CB (N SIDE)</t>
  </si>
  <si>
    <t>RT UD BEND</t>
  </si>
  <si>
    <t>LT UD BEND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</si>
</sst>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0"/>
    <numFmt numFmtId="165" formatCode="###\+##.00"/>
    <numFmt numFmtId="166" formatCode="0.000"/>
    <numFmt numFmtId="167" formatCode="00\+00.00"/>
    <numFmt numFmtId="168" formatCode="0.000%"/>
    <numFmt numFmtId="169" formatCode="0.00000"/>
    <numFmt numFmtId="170" formatCode="0.000E+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14"/>
      <name val="Verdana"/>
      <family val="2"/>
    </font>
    <font>
      <sz val="14"/>
      <name val="Arial"/>
      <family val="2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4">
    <xf numFmtId="0" fontId="0" fillId="0" borderId="0" xfId="0"/>
    <xf numFmtId="165" fontId="5" fillId="0" borderId="4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7" fillId="0" borderId="0" xfId="0" applyFont="1" applyBorder="1"/>
    <xf numFmtId="0" fontId="5" fillId="0" borderId="0" xfId="0" applyFont="1"/>
    <xf numFmtId="1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left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9" xfId="0" applyNumberFormat="1" applyFont="1" applyBorder="1" applyAlignment="1"/>
    <xf numFmtId="166" fontId="0" fillId="0" borderId="0" xfId="0" applyNumberFormat="1"/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indent="1"/>
    </xf>
    <xf numFmtId="167" fontId="8" fillId="0" borderId="28" xfId="1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 indent="1"/>
    </xf>
    <xf numFmtId="167" fontId="8" fillId="3" borderId="28" xfId="1" applyNumberFormat="1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indent="1"/>
    </xf>
    <xf numFmtId="2" fontId="8" fillId="0" borderId="9" xfId="1" applyNumberFormat="1" applyFont="1" applyFill="1" applyBorder="1" applyAlignment="1">
      <alignment horizontal="center" vertical="center"/>
    </xf>
    <xf numFmtId="0" fontId="9" fillId="0" borderId="30" xfId="0" applyFont="1" applyBorder="1" applyAlignment="1">
      <alignment horizontal="left" vertical="center" indent="1"/>
    </xf>
    <xf numFmtId="2" fontId="8" fillId="3" borderId="9" xfId="1" applyNumberFormat="1" applyFont="1" applyFill="1" applyBorder="1" applyAlignment="1">
      <alignment horizontal="center" vertical="center"/>
    </xf>
    <xf numFmtId="167" fontId="8" fillId="3" borderId="9" xfId="1" applyNumberFormat="1" applyFont="1" applyFill="1" applyBorder="1" applyAlignment="1">
      <alignment horizontal="center" vertical="center"/>
    </xf>
    <xf numFmtId="167" fontId="8" fillId="0" borderId="9" xfId="1" applyNumberFormat="1" applyFont="1" applyFill="1" applyBorder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indent="1"/>
    </xf>
    <xf numFmtId="0" fontId="8" fillId="0" borderId="30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 indent="1"/>
    </xf>
    <xf numFmtId="169" fontId="8" fillId="0" borderId="31" xfId="1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 indent="1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68" fontId="8" fillId="0" borderId="9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5" fillId="0" borderId="9" xfId="0" applyNumberFormat="1" applyFont="1" applyFill="1" applyBorder="1" applyAlignment="1"/>
    <xf numFmtId="166" fontId="8" fillId="0" borderId="9" xfId="1" applyNumberFormat="1" applyFont="1" applyFill="1" applyBorder="1" applyAlignment="1">
      <alignment horizontal="center" vertical="center"/>
    </xf>
    <xf numFmtId="166" fontId="8" fillId="3" borderId="9" xfId="1" applyNumberFormat="1" applyFont="1" applyFill="1" applyBorder="1" applyAlignment="1">
      <alignment horizontal="center" vertical="center"/>
    </xf>
    <xf numFmtId="170" fontId="8" fillId="0" borderId="31" xfId="1" applyNumberFormat="1" applyFont="1" applyFill="1" applyBorder="1" applyAlignment="1">
      <alignment horizontal="center" vertical="center"/>
    </xf>
    <xf numFmtId="170" fontId="8" fillId="0" borderId="31" xfId="0" applyNumberFormat="1" applyFont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/>
    </xf>
    <xf numFmtId="1" fontId="5" fillId="0" borderId="37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164" fontId="5" fillId="0" borderId="37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165" fontId="5" fillId="0" borderId="36" xfId="0" applyNumberFormat="1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31" xfId="0" applyNumberFormat="1" applyFont="1" applyBorder="1" applyAlignment="1">
      <alignment horizontal="left"/>
    </xf>
    <xf numFmtId="165" fontId="5" fillId="4" borderId="2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/>
    <xf numFmtId="2" fontId="5" fillId="4" borderId="3" xfId="0" applyNumberFormat="1" applyFont="1" applyFill="1" applyBorder="1" applyAlignment="1">
      <alignment horizontal="center"/>
    </xf>
    <xf numFmtId="2" fontId="5" fillId="4" borderId="19" xfId="0" applyNumberFormat="1" applyFont="1" applyFill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 wrapText="1"/>
    </xf>
    <xf numFmtId="2" fontId="5" fillId="0" borderId="41" xfId="0" applyNumberFormat="1" applyFont="1" applyFill="1" applyBorder="1" applyAlignment="1">
      <alignment horizontal="center"/>
    </xf>
    <xf numFmtId="2" fontId="5" fillId="4" borderId="41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center" textRotation="90" wrapText="1"/>
    </xf>
    <xf numFmtId="2" fontId="5" fillId="4" borderId="1" xfId="0" applyNumberFormat="1" applyFont="1" applyFill="1" applyBorder="1" applyAlignment="1">
      <alignment horizontal="center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0" fillId="0" borderId="2" xfId="0" applyBorder="1"/>
    <xf numFmtId="9" fontId="0" fillId="0" borderId="0" xfId="0" applyNumberFormat="1"/>
    <xf numFmtId="0" fontId="6" fillId="0" borderId="14" xfId="0" applyFont="1" applyBorder="1" applyAlignment="1">
      <alignment horizontal="center"/>
    </xf>
    <xf numFmtId="0" fontId="7" fillId="0" borderId="14" xfId="0" applyFont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0" xfId="0" applyBorder="1" applyAlignment="1"/>
    <xf numFmtId="0" fontId="0" fillId="0" borderId="45" xfId="0" applyBorder="1" applyAlignment="1"/>
    <xf numFmtId="0" fontId="0" fillId="0" borderId="16" xfId="0" applyBorder="1" applyAlignment="1"/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29</xdr:row>
      <xdr:rowOff>85725</xdr:rowOff>
    </xdr:from>
    <xdr:to>
      <xdr:col>16</xdr:col>
      <xdr:colOff>446606</xdr:colOff>
      <xdr:row>52</xdr:row>
      <xdr:rowOff>142402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3375" y="4781550"/>
          <a:ext cx="8552381" cy="37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0</xdr:row>
      <xdr:rowOff>47626</xdr:rowOff>
    </xdr:from>
    <xdr:to>
      <xdr:col>10</xdr:col>
      <xdr:colOff>469467</xdr:colOff>
      <xdr:row>29</xdr:row>
      <xdr:rowOff>57151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4850" y="47626"/>
          <a:ext cx="4479492" cy="4705350"/>
        </a:xfrm>
        <a:prstGeom prst="rect">
          <a:avLst/>
        </a:prstGeom>
      </xdr:spPr>
    </xdr:pic>
    <xdr:clientData/>
  </xdr:twoCellAnchor>
  <xdr:twoCellAnchor editAs="oneCell">
    <xdr:from>
      <xdr:col>10</xdr:col>
      <xdr:colOff>485774</xdr:colOff>
      <xdr:row>3</xdr:row>
      <xdr:rowOff>114300</xdr:rowOff>
    </xdr:from>
    <xdr:to>
      <xdr:col>18</xdr:col>
      <xdr:colOff>380999</xdr:colOff>
      <xdr:row>29</xdr:row>
      <xdr:rowOff>42353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20174" y="600075"/>
          <a:ext cx="4772025" cy="4138103"/>
        </a:xfrm>
        <a:prstGeom prst="rect">
          <a:avLst/>
        </a:prstGeom>
      </xdr:spPr>
    </xdr:pic>
    <xdr:clientData/>
  </xdr:twoCellAnchor>
  <xdr:twoCellAnchor editAs="oneCell">
    <xdr:from>
      <xdr:col>18</xdr:col>
      <xdr:colOff>295275</xdr:colOff>
      <xdr:row>1</xdr:row>
      <xdr:rowOff>133350</xdr:rowOff>
    </xdr:from>
    <xdr:to>
      <xdr:col>45</xdr:col>
      <xdr:colOff>397980</xdr:colOff>
      <xdr:row>43</xdr:row>
      <xdr:rowOff>161071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06475" y="295275"/>
          <a:ext cx="16561905" cy="6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048229"/>
  <sheetViews>
    <sheetView topLeftCell="A10" zoomScale="90" zoomScaleNormal="90" workbookViewId="0">
      <selection activeCell="N4" sqref="N4:N5"/>
    </sheetView>
  </sheetViews>
  <sheetFormatPr defaultRowHeight="12.75" x14ac:dyDescent="0.2"/>
  <cols>
    <col min="1" max="1" width="4.140625" customWidth="1"/>
    <col min="2" max="2" width="10.7109375" customWidth="1"/>
    <col min="3" max="3" width="9.7109375" customWidth="1"/>
    <col min="4" max="4" width="8.7109375" customWidth="1"/>
    <col min="5" max="5" width="10.7109375" customWidth="1"/>
    <col min="6" max="6" width="8.7109375" customWidth="1"/>
    <col min="7" max="7" width="12.7109375" customWidth="1"/>
    <col min="8" max="8" width="10.7109375" customWidth="1"/>
    <col min="9" max="9" width="8.7109375" customWidth="1"/>
    <col min="10" max="10" width="10.7109375" customWidth="1"/>
    <col min="11" max="11" width="8.7109375" customWidth="1"/>
    <col min="12" max="13" width="10.7109375" customWidth="1"/>
    <col min="14" max="14" width="71" customWidth="1"/>
    <col min="15" max="15" width="2.5703125" style="6" customWidth="1"/>
    <col min="16" max="16" width="3.28515625" customWidth="1"/>
  </cols>
  <sheetData>
    <row r="1" spans="2:16" ht="15" customHeight="1" x14ac:dyDescent="0.25">
      <c r="B1" s="7"/>
      <c r="C1" s="8"/>
      <c r="D1" s="8"/>
      <c r="E1" s="85" t="s">
        <v>45</v>
      </c>
      <c r="F1" s="86"/>
      <c r="G1" s="86"/>
      <c r="H1" s="86"/>
      <c r="I1" s="86"/>
      <c r="J1" s="86"/>
      <c r="K1" s="8"/>
      <c r="L1" s="8"/>
      <c r="M1" s="8"/>
      <c r="N1" s="9"/>
      <c r="O1" s="8"/>
    </row>
    <row r="2" spans="2:16" ht="30" customHeight="1" x14ac:dyDescent="0.25">
      <c r="B2" s="5"/>
      <c r="C2" s="87" t="s">
        <v>46</v>
      </c>
      <c r="D2" s="87"/>
      <c r="E2" s="87"/>
      <c r="F2" s="87"/>
      <c r="G2" s="87"/>
      <c r="H2" s="87"/>
      <c r="I2" s="87" t="s">
        <v>47</v>
      </c>
      <c r="J2" s="87"/>
      <c r="K2" s="87"/>
      <c r="L2" s="87"/>
      <c r="M2" s="87"/>
      <c r="N2" s="10"/>
      <c r="O2" s="11"/>
    </row>
    <row r="3" spans="2:16" ht="9" customHeight="1" thickBot="1" x14ac:dyDescent="0.25"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2"/>
    </row>
    <row r="4" spans="2:16" ht="15" customHeight="1" thickBot="1" x14ac:dyDescent="0.25">
      <c r="B4" s="93" t="s">
        <v>6</v>
      </c>
      <c r="C4" s="94"/>
      <c r="D4" s="94"/>
      <c r="E4" s="94"/>
      <c r="F4" s="95"/>
      <c r="G4" s="93" t="s">
        <v>18</v>
      </c>
      <c r="H4" s="95"/>
      <c r="I4" s="93" t="s">
        <v>7</v>
      </c>
      <c r="J4" s="94"/>
      <c r="K4" s="94"/>
      <c r="L4" s="94"/>
      <c r="M4" s="94"/>
      <c r="N4" s="88" t="s">
        <v>9</v>
      </c>
      <c r="O4" s="3"/>
    </row>
    <row r="5" spans="2:16" ht="89.25" customHeight="1" x14ac:dyDescent="0.2">
      <c r="B5" s="20" t="s">
        <v>0</v>
      </c>
      <c r="C5" s="21" t="s">
        <v>5</v>
      </c>
      <c r="D5" s="21" t="s">
        <v>8</v>
      </c>
      <c r="E5" s="21" t="s">
        <v>4</v>
      </c>
      <c r="F5" s="22" t="s">
        <v>3</v>
      </c>
      <c r="G5" s="20" t="s">
        <v>1</v>
      </c>
      <c r="H5" s="22" t="s">
        <v>2</v>
      </c>
      <c r="I5" s="20" t="s">
        <v>3</v>
      </c>
      <c r="J5" s="21" t="s">
        <v>4</v>
      </c>
      <c r="K5" s="21" t="s">
        <v>8</v>
      </c>
      <c r="L5" s="21" t="s">
        <v>5</v>
      </c>
      <c r="M5" s="23" t="s">
        <v>0</v>
      </c>
      <c r="N5" s="89"/>
      <c r="O5" s="4"/>
    </row>
    <row r="6" spans="2:16" x14ac:dyDescent="0.2">
      <c r="B6" s="25">
        <f t="shared" ref="B6:B47" si="0">H6+D6</f>
        <v>647.76001179999992</v>
      </c>
      <c r="C6" s="13"/>
      <c r="D6" s="14">
        <f t="shared" ref="D6:D47" si="1">E6*F6</f>
        <v>0.68399999999999994</v>
      </c>
      <c r="E6" s="24">
        <v>3.5999999999999997E-2</v>
      </c>
      <c r="F6" s="15">
        <v>19</v>
      </c>
      <c r="G6" s="16">
        <v>490.94</v>
      </c>
      <c r="H6" s="17">
        <v>647.07601179999995</v>
      </c>
      <c r="I6" s="26">
        <v>7</v>
      </c>
      <c r="J6" s="24">
        <v>-3.5999999999999997E-2</v>
      </c>
      <c r="K6" s="14">
        <f t="shared" ref="K6:K47" si="2">J6*I6</f>
        <v>-0.252</v>
      </c>
      <c r="L6" s="13"/>
      <c r="M6" s="15">
        <f t="shared" ref="M6:M47" si="3">K6+H6</f>
        <v>646.82401179999999</v>
      </c>
      <c r="N6" s="53" t="s">
        <v>51</v>
      </c>
      <c r="O6" s="19"/>
      <c r="P6" s="12"/>
    </row>
    <row r="7" spans="2:16" x14ac:dyDescent="0.2">
      <c r="B7" s="25">
        <f t="shared" si="0"/>
        <v>647.94471494263462</v>
      </c>
      <c r="C7" s="13" t="str">
        <f>IF(ABS(E7-E6)&gt;0,ROUND(1/(ABS(E7-E6)/(G7-G6))/12,0)&amp;":1","" )</f>
        <v>410:1</v>
      </c>
      <c r="D7" s="14">
        <f t="shared" si="1"/>
        <v>0.71897595665424985</v>
      </c>
      <c r="E7" s="24">
        <f>((E$9-E$6)/($G$9-$G$6))*($G7-$G$6)+E$6</f>
        <v>3.7840839823907887E-2</v>
      </c>
      <c r="F7" s="15">
        <v>19</v>
      </c>
      <c r="G7" s="16">
        <v>500</v>
      </c>
      <c r="H7" s="17">
        <v>647.22573898598034</v>
      </c>
      <c r="I7" s="26">
        <v>7</v>
      </c>
      <c r="J7" s="24">
        <f>((J$9-J$6)/($G$9-$G$6))*($G7-$G$6)+J$6</f>
        <v>-3.7840839823907887E-2</v>
      </c>
      <c r="K7" s="14">
        <f t="shared" si="2"/>
        <v>-0.2648858787673552</v>
      </c>
      <c r="L7" s="13" t="str">
        <f>IF(ABS(J7-J6)&gt;0,ROUND(1/(ABS(J7-J6)/(G7-G6))/12,0)&amp;":1","" )</f>
        <v>410:1</v>
      </c>
      <c r="M7" s="15">
        <f t="shared" si="3"/>
        <v>646.96085310721298</v>
      </c>
      <c r="N7" s="27"/>
      <c r="O7" s="19"/>
      <c r="P7" s="12"/>
    </row>
    <row r="8" spans="2:16" x14ac:dyDescent="0.2">
      <c r="B8" s="25">
        <f t="shared" si="0"/>
        <v>648.51405528195687</v>
      </c>
      <c r="C8" s="13" t="str">
        <f t="shared" ref="C8:C46" si="4">IF(ABS(E8-E7)&gt;0,ROUND(1/(ABS(E8-E7)/(G8-G7))/12,0)&amp;":1","" )</f>
        <v>410:1</v>
      </c>
      <c r="D8" s="14">
        <f t="shared" si="1"/>
        <v>0.81548797832712494</v>
      </c>
      <c r="E8" s="24">
        <f>((E$9-E$6)/($G$9-$G$6))*($G8-$G$6)+E$6</f>
        <v>4.2920419911953944E-2</v>
      </c>
      <c r="F8" s="15">
        <v>19</v>
      </c>
      <c r="G8" s="16">
        <v>525</v>
      </c>
      <c r="H8" s="17">
        <v>647.69856730362972</v>
      </c>
      <c r="I8" s="26">
        <v>7</v>
      </c>
      <c r="J8" s="24">
        <f>((J$9-J$6)/($G$9-$G$6))*($G8-$G$6)+J$6</f>
        <v>-4.2920419911953944E-2</v>
      </c>
      <c r="K8" s="14">
        <f t="shared" si="2"/>
        <v>-0.30044293938367761</v>
      </c>
      <c r="L8" s="13" t="str">
        <f t="shared" ref="L8:L46" si="5">IF(ABS(J8-J7)&gt;0,ROUND(1/(ABS(J8-J7)/(G8-G7))/12,0)&amp;":1","" )</f>
        <v>410:1</v>
      </c>
      <c r="M8" s="15">
        <f t="shared" si="3"/>
        <v>647.39812436424609</v>
      </c>
      <c r="N8" s="27"/>
      <c r="O8" s="19"/>
      <c r="P8" s="12"/>
    </row>
    <row r="9" spans="2:16" x14ac:dyDescent="0.2">
      <c r="B9" s="25">
        <f t="shared" si="0"/>
        <v>649.18519281736121</v>
      </c>
      <c r="C9" s="13" t="str">
        <f t="shared" si="4"/>
        <v>410:1</v>
      </c>
      <c r="D9" s="14">
        <f t="shared" si="1"/>
        <v>0.91200000000000003</v>
      </c>
      <c r="E9" s="24">
        <v>4.8000000000000001E-2</v>
      </c>
      <c r="F9" s="15">
        <v>19</v>
      </c>
      <c r="G9" s="16">
        <v>550</v>
      </c>
      <c r="H9" s="17">
        <v>648.27319281736118</v>
      </c>
      <c r="I9" s="26">
        <v>7</v>
      </c>
      <c r="J9" s="24">
        <v>-4.8000000000000001E-2</v>
      </c>
      <c r="K9" s="14">
        <f t="shared" si="2"/>
        <v>-0.33600000000000002</v>
      </c>
      <c r="L9" s="13" t="str">
        <f t="shared" si="5"/>
        <v>410:1</v>
      </c>
      <c r="M9" s="15">
        <f t="shared" si="3"/>
        <v>647.93719281736116</v>
      </c>
      <c r="N9" s="27" t="s">
        <v>16</v>
      </c>
      <c r="O9" s="19"/>
      <c r="P9" s="12"/>
    </row>
    <row r="10" spans="2:16" x14ac:dyDescent="0.2">
      <c r="B10" s="25">
        <f t="shared" ref="B10:B12" si="6">H10+D10</f>
        <v>649.86161552717499</v>
      </c>
      <c r="C10" s="13" t="str">
        <f t="shared" si="4"/>
        <v/>
      </c>
      <c r="D10" s="14">
        <f t="shared" ref="D10:D12" si="7">E10*F10</f>
        <v>0.91200000000000003</v>
      </c>
      <c r="E10" s="24">
        <v>4.8000000000000001E-2</v>
      </c>
      <c r="F10" s="15">
        <v>19</v>
      </c>
      <c r="G10" s="16">
        <v>575</v>
      </c>
      <c r="H10" s="17">
        <v>648.94961552717496</v>
      </c>
      <c r="I10" s="26">
        <v>7</v>
      </c>
      <c r="J10" s="24">
        <v>-4.8000000000000001E-2</v>
      </c>
      <c r="K10" s="14">
        <f t="shared" ref="K10:K12" si="8">J10*I10</f>
        <v>-0.33600000000000002</v>
      </c>
      <c r="L10" s="13" t="str">
        <f t="shared" si="5"/>
        <v/>
      </c>
      <c r="M10" s="15">
        <f t="shared" ref="M10:M12" si="9">K10+H10</f>
        <v>648.61361552717494</v>
      </c>
      <c r="N10" s="27"/>
      <c r="O10" s="19"/>
      <c r="P10" s="12"/>
    </row>
    <row r="11" spans="2:16" x14ac:dyDescent="0.2">
      <c r="B11" s="25">
        <f t="shared" si="6"/>
        <v>650.63983543307086</v>
      </c>
      <c r="C11" s="13" t="str">
        <f t="shared" si="4"/>
        <v/>
      </c>
      <c r="D11" s="14">
        <f t="shared" si="7"/>
        <v>0.91200000000000003</v>
      </c>
      <c r="E11" s="24">
        <v>4.8000000000000001E-2</v>
      </c>
      <c r="F11" s="15">
        <v>19</v>
      </c>
      <c r="G11" s="16">
        <v>600</v>
      </c>
      <c r="H11" s="17">
        <v>649.72783543307082</v>
      </c>
      <c r="I11" s="26">
        <v>7</v>
      </c>
      <c r="J11" s="24">
        <v>-4.8000000000000001E-2</v>
      </c>
      <c r="K11" s="14">
        <f t="shared" si="8"/>
        <v>-0.33600000000000002</v>
      </c>
      <c r="L11" s="13" t="str">
        <f t="shared" si="5"/>
        <v/>
      </c>
      <c r="M11" s="15">
        <f t="shared" si="9"/>
        <v>649.39183543307081</v>
      </c>
      <c r="N11" s="27"/>
      <c r="O11" s="19"/>
      <c r="P11" s="12"/>
    </row>
    <row r="12" spans="2:16" x14ac:dyDescent="0.2">
      <c r="B12" s="25">
        <f t="shared" si="6"/>
        <v>651.51985253504893</v>
      </c>
      <c r="C12" s="13" t="str">
        <f t="shared" si="4"/>
        <v/>
      </c>
      <c r="D12" s="14">
        <f t="shared" si="7"/>
        <v>0.91200000000000003</v>
      </c>
      <c r="E12" s="24">
        <v>4.8000000000000001E-2</v>
      </c>
      <c r="F12" s="15">
        <v>19</v>
      </c>
      <c r="G12" s="16">
        <v>625</v>
      </c>
      <c r="H12" s="17">
        <v>650.60785253504889</v>
      </c>
      <c r="I12" s="26">
        <v>7</v>
      </c>
      <c r="J12" s="24">
        <v>-4.8000000000000001E-2</v>
      </c>
      <c r="K12" s="14">
        <f t="shared" si="8"/>
        <v>-0.33600000000000002</v>
      </c>
      <c r="L12" s="13" t="str">
        <f t="shared" si="5"/>
        <v/>
      </c>
      <c r="M12" s="15">
        <f t="shared" si="9"/>
        <v>650.27185253504888</v>
      </c>
      <c r="N12" s="27"/>
      <c r="O12" s="19"/>
      <c r="P12" s="12"/>
    </row>
    <row r="13" spans="2:16" x14ac:dyDescent="0.2">
      <c r="B13" s="25">
        <f t="shared" si="0"/>
        <v>652.5016668331092</v>
      </c>
      <c r="C13" s="13" t="str">
        <f t="shared" si="4"/>
        <v/>
      </c>
      <c r="D13" s="14">
        <f t="shared" si="1"/>
        <v>0.91200000000000003</v>
      </c>
      <c r="E13" s="24">
        <v>4.8000000000000001E-2</v>
      </c>
      <c r="F13" s="15">
        <v>19</v>
      </c>
      <c r="G13" s="16">
        <v>650</v>
      </c>
      <c r="H13" s="17">
        <v>651.58966683310916</v>
      </c>
      <c r="I13" s="26">
        <v>7</v>
      </c>
      <c r="J13" s="24">
        <v>-4.8000000000000001E-2</v>
      </c>
      <c r="K13" s="14">
        <f t="shared" si="2"/>
        <v>-0.33600000000000002</v>
      </c>
      <c r="L13" s="13" t="str">
        <f t="shared" si="5"/>
        <v/>
      </c>
      <c r="M13" s="15">
        <f t="shared" si="3"/>
        <v>651.25366683310915</v>
      </c>
      <c r="N13" s="27" t="s">
        <v>17</v>
      </c>
      <c r="O13" s="19"/>
      <c r="P13" s="12"/>
    </row>
    <row r="14" spans="2:16" x14ac:dyDescent="0.2">
      <c r="B14" s="25">
        <f t="shared" si="0"/>
        <v>653.43149707725161</v>
      </c>
      <c r="C14" s="13" t="str">
        <f t="shared" si="4"/>
        <v>257:1</v>
      </c>
      <c r="D14" s="14">
        <f t="shared" si="1"/>
        <v>0.75821875000000005</v>
      </c>
      <c r="E14" s="24">
        <f>((E$17-E$13)/($G$17-$G$13))*($G14-$G$13)+E$13</f>
        <v>3.9906250000000004E-2</v>
      </c>
      <c r="F14" s="15">
        <v>19</v>
      </c>
      <c r="G14" s="16">
        <v>675</v>
      </c>
      <c r="H14" s="17">
        <v>652.67327832725164</v>
      </c>
      <c r="I14" s="26">
        <v>7</v>
      </c>
      <c r="J14" s="24">
        <f>((J$17-J$13)/($G$17-$G$13))*($G14-$G$13)+J$13</f>
        <v>-3.9906250000000004E-2</v>
      </c>
      <c r="K14" s="14">
        <f t="shared" si="2"/>
        <v>-0.27934375</v>
      </c>
      <c r="L14" s="13" t="str">
        <f t="shared" si="5"/>
        <v>257:1</v>
      </c>
      <c r="M14" s="15">
        <f t="shared" si="3"/>
        <v>652.39393457725168</v>
      </c>
      <c r="N14" s="27"/>
      <c r="O14" s="19"/>
      <c r="P14" s="12"/>
    </row>
    <row r="15" spans="2:16" x14ac:dyDescent="0.2">
      <c r="B15" s="25">
        <f t="shared" si="0"/>
        <v>654.46312451747644</v>
      </c>
      <c r="C15" s="13" t="str">
        <f t="shared" si="4"/>
        <v>257:1</v>
      </c>
      <c r="D15" s="14">
        <f t="shared" si="1"/>
        <v>0.60443749999999996</v>
      </c>
      <c r="E15" s="24">
        <f>((E$17-E$13)/($G$17-$G$13))*($G15-$G$13)+E$13</f>
        <v>3.18125E-2</v>
      </c>
      <c r="F15" s="15">
        <v>19</v>
      </c>
      <c r="G15" s="16">
        <v>700</v>
      </c>
      <c r="H15" s="17">
        <v>653.85868701747643</v>
      </c>
      <c r="I15" s="26">
        <v>7</v>
      </c>
      <c r="J15" s="24">
        <f>((J$17-J$13)/($G$17-$G$13))*($G$15-$G$13)+J$13</f>
        <v>-3.18125E-2</v>
      </c>
      <c r="K15" s="14">
        <f t="shared" si="2"/>
        <v>-0.22268750000000001</v>
      </c>
      <c r="L15" s="13" t="str">
        <f t="shared" si="5"/>
        <v>257:1</v>
      </c>
      <c r="M15" s="15">
        <f t="shared" si="3"/>
        <v>653.63599951747642</v>
      </c>
      <c r="N15" s="27"/>
      <c r="O15" s="19"/>
      <c r="P15" s="12"/>
    </row>
    <row r="16" spans="2:16" x14ac:dyDescent="0.2">
      <c r="B16" s="25">
        <f t="shared" si="0"/>
        <v>655.36606465210627</v>
      </c>
      <c r="C16" s="13" t="str">
        <f t="shared" si="4"/>
        <v>257:1</v>
      </c>
      <c r="D16" s="14">
        <f t="shared" si="1"/>
        <v>0.47729116250000025</v>
      </c>
      <c r="E16" s="24">
        <f>((E$17-E$13)/($G$17-$G$13))*($G$16-$G$13)+E$13</f>
        <v>2.5120587500000013E-2</v>
      </c>
      <c r="F16" s="15">
        <v>19</v>
      </c>
      <c r="G16" s="16">
        <v>720.67</v>
      </c>
      <c r="H16" s="17">
        <v>654.88877348960625</v>
      </c>
      <c r="I16" s="26">
        <v>7</v>
      </c>
      <c r="J16" s="24">
        <f>((J$17-J$13)/($G$17-$G$13))*($G$16-$G$13)+J$13</f>
        <v>-2.5120587500000013E-2</v>
      </c>
      <c r="K16" s="14">
        <f t="shared" si="2"/>
        <v>-0.17584411250000009</v>
      </c>
      <c r="L16" s="13" t="str">
        <f t="shared" si="5"/>
        <v>257:1</v>
      </c>
      <c r="M16" s="15">
        <f t="shared" si="3"/>
        <v>654.71292937710621</v>
      </c>
      <c r="N16" s="27" t="s">
        <v>11</v>
      </c>
      <c r="O16" s="19"/>
      <c r="P16" s="12"/>
    </row>
    <row r="17" spans="2:16" x14ac:dyDescent="0.2">
      <c r="B17" s="25">
        <f t="shared" si="0"/>
        <v>656.64802704724411</v>
      </c>
      <c r="C17" s="13" t="str">
        <f t="shared" si="4"/>
        <v>257:1</v>
      </c>
      <c r="D17" s="14">
        <f t="shared" si="1"/>
        <v>0.296875</v>
      </c>
      <c r="E17" s="24">
        <f>3/16/12</f>
        <v>1.5625E-2</v>
      </c>
      <c r="F17" s="15">
        <v>19</v>
      </c>
      <c r="G17" s="16">
        <v>750</v>
      </c>
      <c r="H17" s="17">
        <v>656.35115204724411</v>
      </c>
      <c r="I17" s="26">
        <v>7</v>
      </c>
      <c r="J17" s="24">
        <f>-3/16/12</f>
        <v>-1.5625E-2</v>
      </c>
      <c r="K17" s="14">
        <f t="shared" si="2"/>
        <v>-0.109375</v>
      </c>
      <c r="L17" s="13" t="str">
        <f t="shared" si="5"/>
        <v>257:1</v>
      </c>
      <c r="M17" s="15">
        <f t="shared" si="3"/>
        <v>656.24177704724411</v>
      </c>
      <c r="N17" s="27" t="s">
        <v>43</v>
      </c>
      <c r="O17" s="19"/>
      <c r="P17" s="12"/>
    </row>
    <row r="18" spans="2:16" x14ac:dyDescent="0.2">
      <c r="B18" s="25">
        <f t="shared" ref="B18:B34" si="10">H18+D18</f>
        <v>657.89451405511807</v>
      </c>
      <c r="C18" s="13" t="str">
        <f t="shared" si="4"/>
        <v/>
      </c>
      <c r="D18" s="14">
        <f t="shared" ref="D18:D34" si="11">E18*F18</f>
        <v>0.296875</v>
      </c>
      <c r="E18" s="24">
        <f t="shared" ref="E18:E29" si="12">3/16/12</f>
        <v>1.5625E-2</v>
      </c>
      <c r="F18" s="15">
        <v>19</v>
      </c>
      <c r="G18" s="16">
        <v>775</v>
      </c>
      <c r="H18" s="17">
        <v>657.59763905511807</v>
      </c>
      <c r="I18" s="26">
        <v>7</v>
      </c>
      <c r="J18" s="24">
        <f t="shared" ref="J18:J29" si="13">-3/16/12</f>
        <v>-1.5625E-2</v>
      </c>
      <c r="K18" s="14">
        <f t="shared" ref="K18:K34" si="14">J18*I18</f>
        <v>-0.109375</v>
      </c>
      <c r="L18" s="13" t="str">
        <f t="shared" si="5"/>
        <v/>
      </c>
      <c r="M18" s="15">
        <f t="shared" ref="M18:M29" si="15">K18+H18</f>
        <v>657.48826405511807</v>
      </c>
      <c r="N18" s="27"/>
      <c r="O18" s="19"/>
      <c r="P18" s="12"/>
    </row>
    <row r="19" spans="2:16" x14ac:dyDescent="0.2">
      <c r="B19" s="25">
        <f t="shared" si="10"/>
        <v>659.14100106299213</v>
      </c>
      <c r="C19" s="13" t="str">
        <f t="shared" si="4"/>
        <v/>
      </c>
      <c r="D19" s="14">
        <f t="shared" si="11"/>
        <v>0.296875</v>
      </c>
      <c r="E19" s="24">
        <f t="shared" si="12"/>
        <v>1.5625E-2</v>
      </c>
      <c r="F19" s="15">
        <v>19</v>
      </c>
      <c r="G19" s="16">
        <v>800</v>
      </c>
      <c r="H19" s="17">
        <v>658.84412606299213</v>
      </c>
      <c r="I19" s="26">
        <v>7</v>
      </c>
      <c r="J19" s="24">
        <f t="shared" si="13"/>
        <v>-1.5625E-2</v>
      </c>
      <c r="K19" s="14">
        <f t="shared" si="14"/>
        <v>-0.109375</v>
      </c>
      <c r="L19" s="13" t="str">
        <f t="shared" si="5"/>
        <v/>
      </c>
      <c r="M19" s="15">
        <f t="shared" si="15"/>
        <v>658.73475106299213</v>
      </c>
      <c r="N19" s="27"/>
      <c r="O19" s="19"/>
      <c r="P19" s="12"/>
    </row>
    <row r="20" spans="2:16" x14ac:dyDescent="0.2">
      <c r="B20" s="25">
        <f t="shared" si="10"/>
        <v>660.3874880708662</v>
      </c>
      <c r="C20" s="13" t="str">
        <f t="shared" si="4"/>
        <v/>
      </c>
      <c r="D20" s="14">
        <f t="shared" si="11"/>
        <v>0.296875</v>
      </c>
      <c r="E20" s="24">
        <f t="shared" si="12"/>
        <v>1.5625E-2</v>
      </c>
      <c r="F20" s="15">
        <v>19</v>
      </c>
      <c r="G20" s="16">
        <v>825</v>
      </c>
      <c r="H20" s="17">
        <v>660.0906130708662</v>
      </c>
      <c r="I20" s="26">
        <v>7</v>
      </c>
      <c r="J20" s="24">
        <f t="shared" si="13"/>
        <v>-1.5625E-2</v>
      </c>
      <c r="K20" s="14">
        <f t="shared" si="14"/>
        <v>-0.109375</v>
      </c>
      <c r="L20" s="13" t="str">
        <f t="shared" si="5"/>
        <v/>
      </c>
      <c r="M20" s="15">
        <f t="shared" si="15"/>
        <v>659.9812380708662</v>
      </c>
      <c r="N20" s="27"/>
      <c r="O20" s="19"/>
      <c r="P20" s="12"/>
    </row>
    <row r="21" spans="2:16" x14ac:dyDescent="0.2">
      <c r="B21" s="25">
        <f t="shared" si="10"/>
        <v>661.63397507874015</v>
      </c>
      <c r="C21" s="13" t="str">
        <f t="shared" si="4"/>
        <v/>
      </c>
      <c r="D21" s="14">
        <f t="shared" si="11"/>
        <v>0.296875</v>
      </c>
      <c r="E21" s="24">
        <f t="shared" si="12"/>
        <v>1.5625E-2</v>
      </c>
      <c r="F21" s="15">
        <v>19</v>
      </c>
      <c r="G21" s="16">
        <v>850</v>
      </c>
      <c r="H21" s="17">
        <v>661.33710007874015</v>
      </c>
      <c r="I21" s="26">
        <v>7</v>
      </c>
      <c r="J21" s="24">
        <f t="shared" si="13"/>
        <v>-1.5625E-2</v>
      </c>
      <c r="K21" s="14">
        <f t="shared" si="14"/>
        <v>-0.109375</v>
      </c>
      <c r="L21" s="13" t="str">
        <f t="shared" si="5"/>
        <v/>
      </c>
      <c r="M21" s="15">
        <f t="shared" si="15"/>
        <v>661.22772507874015</v>
      </c>
      <c r="N21" s="27"/>
      <c r="O21" s="19"/>
      <c r="P21" s="12"/>
    </row>
    <row r="22" spans="2:16" x14ac:dyDescent="0.2">
      <c r="B22" s="25">
        <f t="shared" si="10"/>
        <v>662.88046208661422</v>
      </c>
      <c r="C22" s="13" t="str">
        <f t="shared" si="4"/>
        <v/>
      </c>
      <c r="D22" s="14">
        <f t="shared" si="11"/>
        <v>0.296875</v>
      </c>
      <c r="E22" s="24">
        <f t="shared" si="12"/>
        <v>1.5625E-2</v>
      </c>
      <c r="F22" s="15">
        <v>19</v>
      </c>
      <c r="G22" s="16">
        <v>875</v>
      </c>
      <c r="H22" s="17">
        <v>662.58358708661422</v>
      </c>
      <c r="I22" s="26">
        <v>7</v>
      </c>
      <c r="J22" s="24">
        <f t="shared" si="13"/>
        <v>-1.5625E-2</v>
      </c>
      <c r="K22" s="14">
        <f t="shared" si="14"/>
        <v>-0.109375</v>
      </c>
      <c r="L22" s="13" t="str">
        <f t="shared" si="5"/>
        <v/>
      </c>
      <c r="M22" s="15">
        <f t="shared" si="15"/>
        <v>662.47421208661422</v>
      </c>
      <c r="N22" s="27"/>
      <c r="O22" s="19"/>
      <c r="P22" s="12"/>
    </row>
    <row r="23" spans="2:16" x14ac:dyDescent="0.2">
      <c r="B23" s="25">
        <f t="shared" si="10"/>
        <v>664.12694909448817</v>
      </c>
      <c r="C23" s="13" t="str">
        <f t="shared" si="4"/>
        <v/>
      </c>
      <c r="D23" s="14">
        <f t="shared" si="11"/>
        <v>0.296875</v>
      </c>
      <c r="E23" s="24">
        <f t="shared" si="12"/>
        <v>1.5625E-2</v>
      </c>
      <c r="F23" s="15">
        <v>19</v>
      </c>
      <c r="G23" s="16">
        <v>900</v>
      </c>
      <c r="H23" s="17">
        <v>663.83007409448817</v>
      </c>
      <c r="I23" s="26">
        <v>7</v>
      </c>
      <c r="J23" s="24">
        <f t="shared" si="13"/>
        <v>-1.5625E-2</v>
      </c>
      <c r="K23" s="14">
        <f t="shared" si="14"/>
        <v>-0.109375</v>
      </c>
      <c r="L23" s="13" t="str">
        <f t="shared" si="5"/>
        <v/>
      </c>
      <c r="M23" s="15">
        <f t="shared" si="15"/>
        <v>663.72069909448817</v>
      </c>
      <c r="N23" s="27"/>
      <c r="O23" s="19"/>
      <c r="P23" s="12"/>
    </row>
    <row r="24" spans="2:16" x14ac:dyDescent="0.2">
      <c r="B24" s="25">
        <f t="shared" si="10"/>
        <v>665.37343610236223</v>
      </c>
      <c r="C24" s="13" t="str">
        <f t="shared" si="4"/>
        <v/>
      </c>
      <c r="D24" s="14">
        <f t="shared" si="11"/>
        <v>0.296875</v>
      </c>
      <c r="E24" s="24">
        <f t="shared" si="12"/>
        <v>1.5625E-2</v>
      </c>
      <c r="F24" s="15">
        <v>19</v>
      </c>
      <c r="G24" s="16">
        <v>925</v>
      </c>
      <c r="H24" s="17">
        <v>665.07656110236223</v>
      </c>
      <c r="I24" s="26">
        <v>7</v>
      </c>
      <c r="J24" s="24">
        <f t="shared" si="13"/>
        <v>-1.5625E-2</v>
      </c>
      <c r="K24" s="14">
        <f t="shared" si="14"/>
        <v>-0.109375</v>
      </c>
      <c r="L24" s="13" t="str">
        <f t="shared" si="5"/>
        <v/>
      </c>
      <c r="M24" s="15">
        <f t="shared" si="15"/>
        <v>664.96718610236223</v>
      </c>
      <c r="N24" s="27"/>
      <c r="O24" s="19"/>
      <c r="P24" s="12"/>
    </row>
    <row r="25" spans="2:16" x14ac:dyDescent="0.2">
      <c r="B25" s="25">
        <f t="shared" si="10"/>
        <v>666.61992311023619</v>
      </c>
      <c r="C25" s="13" t="str">
        <f t="shared" si="4"/>
        <v/>
      </c>
      <c r="D25" s="14">
        <f t="shared" si="11"/>
        <v>0.296875</v>
      </c>
      <c r="E25" s="24">
        <f t="shared" si="12"/>
        <v>1.5625E-2</v>
      </c>
      <c r="F25" s="15">
        <v>19</v>
      </c>
      <c r="G25" s="16">
        <v>950</v>
      </c>
      <c r="H25" s="17">
        <v>666.32304811023619</v>
      </c>
      <c r="I25" s="26">
        <v>7</v>
      </c>
      <c r="J25" s="24">
        <f t="shared" si="13"/>
        <v>-1.5625E-2</v>
      </c>
      <c r="K25" s="14">
        <f t="shared" si="14"/>
        <v>-0.109375</v>
      </c>
      <c r="L25" s="13" t="str">
        <f t="shared" si="5"/>
        <v/>
      </c>
      <c r="M25" s="15">
        <f t="shared" si="15"/>
        <v>666.21367311023619</v>
      </c>
      <c r="N25" s="27"/>
      <c r="O25" s="19"/>
      <c r="P25" s="12"/>
    </row>
    <row r="26" spans="2:16" x14ac:dyDescent="0.2">
      <c r="B26" s="25">
        <f t="shared" si="10"/>
        <v>667.86641011811025</v>
      </c>
      <c r="C26" s="13" t="str">
        <f t="shared" si="4"/>
        <v/>
      </c>
      <c r="D26" s="14">
        <f t="shared" si="11"/>
        <v>0.296875</v>
      </c>
      <c r="E26" s="24">
        <f t="shared" si="12"/>
        <v>1.5625E-2</v>
      </c>
      <c r="F26" s="15">
        <v>19</v>
      </c>
      <c r="G26" s="16">
        <v>975</v>
      </c>
      <c r="H26" s="17">
        <v>667.56953511811025</v>
      </c>
      <c r="I26" s="26">
        <v>7</v>
      </c>
      <c r="J26" s="24">
        <f t="shared" si="13"/>
        <v>-1.5625E-2</v>
      </c>
      <c r="K26" s="14">
        <f t="shared" si="14"/>
        <v>-0.109375</v>
      </c>
      <c r="L26" s="13" t="str">
        <f t="shared" si="5"/>
        <v/>
      </c>
      <c r="M26" s="15">
        <f t="shared" si="15"/>
        <v>667.46016011811025</v>
      </c>
      <c r="N26" s="27"/>
      <c r="O26" s="19"/>
      <c r="P26" s="12"/>
    </row>
    <row r="27" spans="2:16" x14ac:dyDescent="0.2">
      <c r="B27" s="25">
        <f t="shared" si="10"/>
        <v>669.11289712598432</v>
      </c>
      <c r="C27" s="13" t="str">
        <f t="shared" si="4"/>
        <v/>
      </c>
      <c r="D27" s="14">
        <f t="shared" si="11"/>
        <v>0.296875</v>
      </c>
      <c r="E27" s="24">
        <f t="shared" si="12"/>
        <v>1.5625E-2</v>
      </c>
      <c r="F27" s="15">
        <v>19</v>
      </c>
      <c r="G27" s="16">
        <v>1000</v>
      </c>
      <c r="H27" s="17">
        <v>668.81602212598432</v>
      </c>
      <c r="I27" s="26">
        <v>7</v>
      </c>
      <c r="J27" s="24">
        <f t="shared" si="13"/>
        <v>-1.5625E-2</v>
      </c>
      <c r="K27" s="14">
        <f t="shared" si="14"/>
        <v>-0.109375</v>
      </c>
      <c r="L27" s="13" t="str">
        <f t="shared" si="5"/>
        <v/>
      </c>
      <c r="M27" s="15">
        <f t="shared" si="15"/>
        <v>668.70664712598432</v>
      </c>
      <c r="N27" s="27"/>
      <c r="O27" s="19"/>
      <c r="P27" s="12"/>
    </row>
    <row r="28" spans="2:16" x14ac:dyDescent="0.2">
      <c r="B28" s="25">
        <f t="shared" si="10"/>
        <v>670.35938413385827</v>
      </c>
      <c r="C28" s="13" t="str">
        <f t="shared" si="4"/>
        <v/>
      </c>
      <c r="D28" s="14">
        <f t="shared" si="11"/>
        <v>0.296875</v>
      </c>
      <c r="E28" s="24">
        <f t="shared" si="12"/>
        <v>1.5625E-2</v>
      </c>
      <c r="F28" s="15">
        <v>19</v>
      </c>
      <c r="G28" s="16">
        <v>1025</v>
      </c>
      <c r="H28" s="17">
        <v>670.06250913385827</v>
      </c>
      <c r="I28" s="26">
        <v>7</v>
      </c>
      <c r="J28" s="24">
        <f t="shared" si="13"/>
        <v>-1.5625E-2</v>
      </c>
      <c r="K28" s="14">
        <f t="shared" si="14"/>
        <v>-0.109375</v>
      </c>
      <c r="L28" s="13" t="str">
        <f t="shared" si="5"/>
        <v/>
      </c>
      <c r="M28" s="15">
        <f t="shared" si="15"/>
        <v>669.95313413385827</v>
      </c>
      <c r="N28" s="27"/>
      <c r="O28" s="19"/>
      <c r="P28" s="12"/>
    </row>
    <row r="29" spans="2:16" x14ac:dyDescent="0.2">
      <c r="B29" s="25">
        <f t="shared" si="10"/>
        <v>671.60587114173234</v>
      </c>
      <c r="C29" s="13" t="str">
        <f t="shared" si="4"/>
        <v/>
      </c>
      <c r="D29" s="14">
        <f t="shared" si="11"/>
        <v>0.296875</v>
      </c>
      <c r="E29" s="24">
        <f t="shared" si="12"/>
        <v>1.5625E-2</v>
      </c>
      <c r="F29" s="15">
        <v>19</v>
      </c>
      <c r="G29" s="16">
        <v>1050</v>
      </c>
      <c r="H29" s="17">
        <v>671.30899614173234</v>
      </c>
      <c r="I29" s="26">
        <v>7</v>
      </c>
      <c r="J29" s="24">
        <f t="shared" si="13"/>
        <v>-1.5625E-2</v>
      </c>
      <c r="K29" s="14">
        <f t="shared" si="14"/>
        <v>-0.109375</v>
      </c>
      <c r="L29" s="13" t="str">
        <f t="shared" si="5"/>
        <v/>
      </c>
      <c r="M29" s="15">
        <f t="shared" si="15"/>
        <v>671.19962114173234</v>
      </c>
      <c r="N29" s="27" t="s">
        <v>44</v>
      </c>
      <c r="O29" s="19"/>
      <c r="P29" s="12"/>
    </row>
    <row r="30" spans="2:16" x14ac:dyDescent="0.2">
      <c r="B30" s="25">
        <f t="shared" si="10"/>
        <v>672.75339981627292</v>
      </c>
      <c r="C30" s="13" t="str">
        <f t="shared" si="4"/>
        <v>400:1</v>
      </c>
      <c r="D30" s="14">
        <f t="shared" si="11"/>
        <v>0.19791666666666666</v>
      </c>
      <c r="E30" s="24">
        <f t="shared" ref="E30:E35" si="16">((E$36-E$29)/($G$36-$G$29))*($G30-$G$29)+E$29</f>
        <v>1.0416666666666666E-2</v>
      </c>
      <c r="F30" s="15">
        <v>19</v>
      </c>
      <c r="G30" s="16">
        <v>1075</v>
      </c>
      <c r="H30" s="17">
        <v>672.55548314960629</v>
      </c>
      <c r="I30" s="26">
        <v>7</v>
      </c>
      <c r="J30" s="24">
        <f t="shared" ref="J30:J35" si="17">((J$36-J$29)/($G$36-$G$29))*($G30-$G$29)+J$29</f>
        <v>-1.0416666666666666E-2</v>
      </c>
      <c r="K30" s="14">
        <f t="shared" si="14"/>
        <v>-7.2916666666666657E-2</v>
      </c>
      <c r="L30" s="13" t="str">
        <f t="shared" si="5"/>
        <v>400:1</v>
      </c>
      <c r="M30" s="15">
        <f t="shared" si="3"/>
        <v>672.48256648293966</v>
      </c>
      <c r="N30" s="27"/>
      <c r="O30" s="19"/>
      <c r="P30" s="12"/>
    </row>
    <row r="31" spans="2:16" x14ac:dyDescent="0.2">
      <c r="B31" s="25">
        <f t="shared" si="10"/>
        <v>673.90050963308272</v>
      </c>
      <c r="C31" s="13" t="str">
        <f t="shared" si="4"/>
        <v>400:1</v>
      </c>
      <c r="D31" s="14">
        <f t="shared" si="11"/>
        <v>9.8958333333333315E-2</v>
      </c>
      <c r="E31" s="24">
        <f t="shared" si="16"/>
        <v>5.2083333333333322E-3</v>
      </c>
      <c r="F31" s="15">
        <v>19</v>
      </c>
      <c r="G31" s="16">
        <v>1100</v>
      </c>
      <c r="H31" s="17">
        <v>673.80155129974935</v>
      </c>
      <c r="I31" s="26">
        <v>7</v>
      </c>
      <c r="J31" s="24">
        <f t="shared" si="17"/>
        <v>-5.2083333333333322E-3</v>
      </c>
      <c r="K31" s="14">
        <f t="shared" si="14"/>
        <v>-3.6458333333333329E-2</v>
      </c>
      <c r="L31" s="13" t="str">
        <f t="shared" si="5"/>
        <v>400:1</v>
      </c>
      <c r="M31" s="15">
        <f t="shared" si="3"/>
        <v>673.76509296641598</v>
      </c>
      <c r="N31" s="27"/>
      <c r="O31" s="19"/>
      <c r="P31" s="12"/>
    </row>
    <row r="32" spans="2:16" x14ac:dyDescent="0.2">
      <c r="B32" s="25">
        <f t="shared" si="0"/>
        <v>674.99777537992122</v>
      </c>
      <c r="C32" s="13" t="str">
        <f t="shared" si="4"/>
        <v>400:1</v>
      </c>
      <c r="D32" s="14">
        <f t="shared" si="11"/>
        <v>0</v>
      </c>
      <c r="E32" s="24">
        <f t="shared" si="16"/>
        <v>0</v>
      </c>
      <c r="F32" s="15">
        <v>19</v>
      </c>
      <c r="G32" s="16">
        <v>1125</v>
      </c>
      <c r="H32" s="17">
        <v>674.99777537992122</v>
      </c>
      <c r="I32" s="26">
        <v>7</v>
      </c>
      <c r="J32" s="24">
        <f t="shared" si="17"/>
        <v>0</v>
      </c>
      <c r="K32" s="14">
        <f t="shared" si="2"/>
        <v>0</v>
      </c>
      <c r="L32" s="13" t="str">
        <f t="shared" si="5"/>
        <v>400:1</v>
      </c>
      <c r="M32" s="15">
        <f t="shared" si="3"/>
        <v>674.99777537992122</v>
      </c>
      <c r="N32" s="27" t="s">
        <v>15</v>
      </c>
      <c r="O32" s="19"/>
      <c r="P32" s="12"/>
    </row>
    <row r="33" spans="2:16" x14ac:dyDescent="0.2">
      <c r="B33" s="25">
        <f t="shared" si="10"/>
        <v>676.01126958058933</v>
      </c>
      <c r="C33" s="13" t="str">
        <f t="shared" si="4"/>
        <v>400:1</v>
      </c>
      <c r="D33" s="14">
        <f t="shared" si="11"/>
        <v>-9.895833333333337E-2</v>
      </c>
      <c r="E33" s="24">
        <f t="shared" si="16"/>
        <v>-5.2083333333333356E-3</v>
      </c>
      <c r="F33" s="15">
        <v>19</v>
      </c>
      <c r="G33" s="16">
        <v>1150</v>
      </c>
      <c r="H33" s="17">
        <v>676.1102279139227</v>
      </c>
      <c r="I33" s="26">
        <v>7</v>
      </c>
      <c r="J33" s="24">
        <f t="shared" si="17"/>
        <v>5.2083333333333356E-3</v>
      </c>
      <c r="K33" s="14">
        <f t="shared" si="14"/>
        <v>3.645833333333335E-2</v>
      </c>
      <c r="L33" s="13" t="str">
        <f t="shared" si="5"/>
        <v>400:1</v>
      </c>
      <c r="M33" s="15">
        <f t="shared" si="3"/>
        <v>676.14668624725607</v>
      </c>
      <c r="N33" s="27"/>
      <c r="O33" s="19"/>
      <c r="P33" s="12"/>
    </row>
    <row r="34" spans="2:16" x14ac:dyDescent="0.2">
      <c r="B34" s="25">
        <f t="shared" si="10"/>
        <v>676.94099223508704</v>
      </c>
      <c r="C34" s="13" t="str">
        <f t="shared" si="4"/>
        <v>400:1</v>
      </c>
      <c r="D34" s="14">
        <f t="shared" si="11"/>
        <v>-0.19791666666666669</v>
      </c>
      <c r="E34" s="24">
        <f t="shared" si="16"/>
        <v>-1.0416666666666668E-2</v>
      </c>
      <c r="F34" s="15">
        <v>19</v>
      </c>
      <c r="G34" s="16">
        <v>1175</v>
      </c>
      <c r="H34" s="17">
        <v>677.13890890175367</v>
      </c>
      <c r="I34" s="26">
        <v>7</v>
      </c>
      <c r="J34" s="24">
        <f t="shared" si="17"/>
        <v>1.0416666666666668E-2</v>
      </c>
      <c r="K34" s="14">
        <f t="shared" si="14"/>
        <v>7.2916666666666671E-2</v>
      </c>
      <c r="L34" s="13" t="str">
        <f t="shared" si="5"/>
        <v>400:1</v>
      </c>
      <c r="M34" s="15">
        <f t="shared" si="3"/>
        <v>677.21182556842029</v>
      </c>
      <c r="N34" s="27"/>
      <c r="O34" s="19"/>
      <c r="P34" s="12"/>
    </row>
    <row r="35" spans="2:16" x14ac:dyDescent="0.2">
      <c r="B35" s="25">
        <f t="shared" si="0"/>
        <v>677.74954453346515</v>
      </c>
      <c r="C35" s="13" t="str">
        <f t="shared" si="4"/>
        <v>400:1</v>
      </c>
      <c r="D35" s="14">
        <f t="shared" si="1"/>
        <v>-0.29228333333333306</v>
      </c>
      <c r="E35" s="24">
        <f t="shared" si="16"/>
        <v>-1.5383333333333318E-2</v>
      </c>
      <c r="F35" s="15">
        <v>19</v>
      </c>
      <c r="G35" s="16">
        <v>1198.8399999999999</v>
      </c>
      <c r="H35" s="17">
        <v>678.04182786679849</v>
      </c>
      <c r="I35" s="26">
        <v>7</v>
      </c>
      <c r="J35" s="24">
        <f t="shared" si="17"/>
        <v>1.5383333333333318E-2</v>
      </c>
      <c r="K35" s="14">
        <f t="shared" si="2"/>
        <v>0.10768333333333323</v>
      </c>
      <c r="L35" s="13" t="str">
        <f t="shared" si="5"/>
        <v>400:1</v>
      </c>
      <c r="M35" s="15">
        <f t="shared" si="3"/>
        <v>678.14951120013177</v>
      </c>
      <c r="N35" s="27" t="s">
        <v>19</v>
      </c>
      <c r="O35" s="18"/>
      <c r="P35" s="12"/>
    </row>
    <row r="36" spans="2:16" x14ac:dyDescent="0.2">
      <c r="B36" s="25">
        <f t="shared" si="0"/>
        <v>677.78694334341446</v>
      </c>
      <c r="C36" s="13" t="str">
        <f t="shared" si="4"/>
        <v>400:1</v>
      </c>
      <c r="D36" s="14">
        <f t="shared" si="1"/>
        <v>-0.296875</v>
      </c>
      <c r="E36" s="24">
        <f>-3/16/12</f>
        <v>-1.5625E-2</v>
      </c>
      <c r="F36" s="15">
        <v>19</v>
      </c>
      <c r="G36" s="16">
        <v>1200</v>
      </c>
      <c r="H36" s="17">
        <v>678.08381834341446</v>
      </c>
      <c r="I36" s="26">
        <v>7</v>
      </c>
      <c r="J36" s="24">
        <f t="shared" ref="J36:J44" si="18">3/16/12</f>
        <v>1.5625E-2</v>
      </c>
      <c r="K36" s="14">
        <f t="shared" si="2"/>
        <v>0.109375</v>
      </c>
      <c r="L36" s="13" t="str">
        <f t="shared" si="5"/>
        <v>400:1</v>
      </c>
      <c r="M36" s="15">
        <f t="shared" si="3"/>
        <v>678.19319334341446</v>
      </c>
      <c r="N36" s="27" t="s">
        <v>43</v>
      </c>
      <c r="O36" s="18"/>
      <c r="P36" s="12"/>
    </row>
    <row r="37" spans="2:16" x14ac:dyDescent="0.2">
      <c r="B37" s="25">
        <f t="shared" si="0"/>
        <v>678.64808123890475</v>
      </c>
      <c r="C37" s="13" t="str">
        <f t="shared" si="4"/>
        <v/>
      </c>
      <c r="D37" s="14">
        <f t="shared" si="1"/>
        <v>-0.296875</v>
      </c>
      <c r="E37" s="24">
        <f t="shared" ref="E37:E44" si="19">-3/16/12</f>
        <v>-1.5625E-2</v>
      </c>
      <c r="F37" s="15">
        <v>19</v>
      </c>
      <c r="G37" s="16">
        <v>1225</v>
      </c>
      <c r="H37" s="17">
        <v>678.94495623890475</v>
      </c>
      <c r="I37" s="26">
        <v>7.8520000000000003</v>
      </c>
      <c r="J37" s="24">
        <f t="shared" si="18"/>
        <v>1.5625E-2</v>
      </c>
      <c r="K37" s="14">
        <v>5</v>
      </c>
      <c r="L37" s="13" t="str">
        <f t="shared" si="5"/>
        <v/>
      </c>
      <c r="M37" s="15">
        <f t="shared" si="3"/>
        <v>683.94495623890475</v>
      </c>
      <c r="N37" s="27"/>
      <c r="O37" s="18"/>
      <c r="P37" s="12"/>
    </row>
    <row r="38" spans="2:16" x14ac:dyDescent="0.2">
      <c r="B38" s="25">
        <f t="shared" si="0"/>
        <v>679.42544758822476</v>
      </c>
      <c r="C38" s="13" t="str">
        <f t="shared" si="4"/>
        <v/>
      </c>
      <c r="D38" s="14">
        <f t="shared" si="1"/>
        <v>-0.296875</v>
      </c>
      <c r="E38" s="24">
        <f t="shared" si="19"/>
        <v>-1.5625E-2</v>
      </c>
      <c r="F38" s="15">
        <v>19</v>
      </c>
      <c r="G38" s="16">
        <v>1250</v>
      </c>
      <c r="H38" s="17">
        <v>679.72232258822476</v>
      </c>
      <c r="I38" s="26">
        <v>10.239000000000001</v>
      </c>
      <c r="J38" s="24">
        <f t="shared" si="18"/>
        <v>1.5625E-2</v>
      </c>
      <c r="K38" s="14">
        <f t="shared" ref="K38:K39" si="20">J38*I38</f>
        <v>0.15998437500000001</v>
      </c>
      <c r="L38" s="13" t="str">
        <f t="shared" si="5"/>
        <v/>
      </c>
      <c r="M38" s="15">
        <f t="shared" si="3"/>
        <v>679.88230696322478</v>
      </c>
      <c r="N38" s="27"/>
      <c r="O38" s="18"/>
      <c r="P38" s="12"/>
    </row>
    <row r="39" spans="2:16" x14ac:dyDescent="0.2">
      <c r="B39" s="25">
        <f t="shared" si="0"/>
        <v>680.11904239137425</v>
      </c>
      <c r="C39" s="13" t="str">
        <f t="shared" si="4"/>
        <v/>
      </c>
      <c r="D39" s="14">
        <f t="shared" si="1"/>
        <v>-0.296875</v>
      </c>
      <c r="E39" s="24">
        <f t="shared" si="19"/>
        <v>-1.5625E-2</v>
      </c>
      <c r="F39" s="15">
        <v>19</v>
      </c>
      <c r="G39" s="16">
        <v>1275</v>
      </c>
      <c r="H39" s="17">
        <v>680.41591739137425</v>
      </c>
      <c r="I39" s="26">
        <v>13.855</v>
      </c>
      <c r="J39" s="24">
        <f t="shared" si="18"/>
        <v>1.5625E-2</v>
      </c>
      <c r="K39" s="14">
        <f t="shared" si="20"/>
        <v>0.21648437500000001</v>
      </c>
      <c r="L39" s="13" t="str">
        <f t="shared" si="5"/>
        <v/>
      </c>
      <c r="M39" s="15">
        <f t="shared" si="3"/>
        <v>680.6324017663743</v>
      </c>
      <c r="N39" s="27"/>
      <c r="O39" s="18"/>
      <c r="P39" s="12"/>
    </row>
    <row r="40" spans="2:16" x14ac:dyDescent="0.2">
      <c r="B40" s="25">
        <f t="shared" si="0"/>
        <v>680.72886564835358</v>
      </c>
      <c r="C40" s="13" t="str">
        <f t="shared" si="4"/>
        <v/>
      </c>
      <c r="D40" s="14">
        <f t="shared" si="1"/>
        <v>-0.296875</v>
      </c>
      <c r="E40" s="24">
        <f t="shared" si="19"/>
        <v>-1.5625E-2</v>
      </c>
      <c r="F40" s="15">
        <v>19</v>
      </c>
      <c r="G40" s="16">
        <v>1300</v>
      </c>
      <c r="H40" s="17">
        <v>681.02574064835358</v>
      </c>
      <c r="I40" s="26">
        <v>18.652999999999999</v>
      </c>
      <c r="J40" s="24">
        <f t="shared" si="18"/>
        <v>1.5625E-2</v>
      </c>
      <c r="K40" s="14">
        <f t="shared" ref="K40" si="21">J40*I40</f>
        <v>0.29145312499999998</v>
      </c>
      <c r="L40" s="13" t="str">
        <f t="shared" si="5"/>
        <v/>
      </c>
      <c r="M40" s="15">
        <f t="shared" si="3"/>
        <v>681.31719377335355</v>
      </c>
      <c r="N40" s="27"/>
      <c r="O40" s="18"/>
      <c r="P40" s="12"/>
    </row>
    <row r="41" spans="2:16" x14ac:dyDescent="0.2">
      <c r="B41" s="25">
        <f t="shared" si="0"/>
        <v>680.74790106045009</v>
      </c>
      <c r="C41" s="13" t="str">
        <f t="shared" si="4"/>
        <v/>
      </c>
      <c r="D41" s="14">
        <f t="shared" si="1"/>
        <v>-0.296875</v>
      </c>
      <c r="E41" s="24">
        <f t="shared" si="19"/>
        <v>-1.5625E-2</v>
      </c>
      <c r="F41" s="15">
        <v>19</v>
      </c>
      <c r="G41" s="16">
        <v>1300.8399999999999</v>
      </c>
      <c r="H41" s="17">
        <v>681.04477606045009</v>
      </c>
      <c r="I41" s="26">
        <v>18.835000000000001</v>
      </c>
      <c r="J41" s="24">
        <f t="shared" si="18"/>
        <v>1.5625E-2</v>
      </c>
      <c r="K41" s="14">
        <f t="shared" si="2"/>
        <v>0.29429687500000001</v>
      </c>
      <c r="L41" s="13" t="str">
        <f t="shared" si="5"/>
        <v/>
      </c>
      <c r="M41" s="15">
        <f t="shared" si="3"/>
        <v>681.33907293545008</v>
      </c>
      <c r="N41" s="27" t="s">
        <v>10</v>
      </c>
      <c r="O41" s="18"/>
      <c r="P41" s="12"/>
    </row>
    <row r="42" spans="2:16" x14ac:dyDescent="0.2">
      <c r="B42" s="25">
        <f t="shared" si="0"/>
        <v>680.9095188773008</v>
      </c>
      <c r="C42" s="13" t="str">
        <f t="shared" si="4"/>
        <v/>
      </c>
      <c r="D42" s="14">
        <f t="shared" si="1"/>
        <v>-0.29518749999999999</v>
      </c>
      <c r="E42" s="24">
        <f t="shared" si="19"/>
        <v>-1.5625E-2</v>
      </c>
      <c r="F42" s="15">
        <v>18.891999999999999</v>
      </c>
      <c r="G42" s="16">
        <v>1308.07</v>
      </c>
      <c r="H42" s="17">
        <v>681.20470637730079</v>
      </c>
      <c r="I42" s="26">
        <v>20.577999999999999</v>
      </c>
      <c r="J42" s="24">
        <f t="shared" si="18"/>
        <v>1.5625E-2</v>
      </c>
      <c r="K42" s="14">
        <f t="shared" ref="K42:K46" si="22">J42*I42</f>
        <v>0.32153124999999999</v>
      </c>
      <c r="L42" s="13" t="str">
        <f t="shared" si="5"/>
        <v/>
      </c>
      <c r="M42" s="15">
        <f t="shared" si="3"/>
        <v>681.52623762730082</v>
      </c>
      <c r="N42" s="27" t="s">
        <v>49</v>
      </c>
      <c r="O42" s="18"/>
      <c r="P42" s="12"/>
    </row>
    <row r="43" spans="2:16" x14ac:dyDescent="0.2">
      <c r="B43" s="25">
        <f t="shared" si="0"/>
        <v>681.27390173416245</v>
      </c>
      <c r="C43" s="13" t="str">
        <f t="shared" si="4"/>
        <v/>
      </c>
      <c r="D43" s="14">
        <f t="shared" si="1"/>
        <v>-0.277890625</v>
      </c>
      <c r="E43" s="24">
        <f t="shared" si="19"/>
        <v>-1.5625E-2</v>
      </c>
      <c r="F43" s="15">
        <v>17.785</v>
      </c>
      <c r="G43" s="16">
        <v>1325</v>
      </c>
      <c r="H43" s="17">
        <v>681.5517923591625</v>
      </c>
      <c r="I43" s="26">
        <v>22.22</v>
      </c>
      <c r="J43" s="24">
        <f t="shared" si="18"/>
        <v>1.5625E-2</v>
      </c>
      <c r="K43" s="14">
        <f t="shared" si="22"/>
        <v>0.34718749999999998</v>
      </c>
      <c r="L43" s="13" t="str">
        <f t="shared" si="5"/>
        <v/>
      </c>
      <c r="M43" s="15">
        <f t="shared" si="3"/>
        <v>681.89897985916252</v>
      </c>
      <c r="N43" s="27"/>
      <c r="O43" s="18"/>
      <c r="P43" s="12"/>
    </row>
    <row r="44" spans="2:16" x14ac:dyDescent="0.2">
      <c r="B44" s="25">
        <f t="shared" si="0"/>
        <v>681.51200247480949</v>
      </c>
      <c r="C44" s="13" t="str">
        <f t="shared" si="4"/>
        <v/>
      </c>
      <c r="D44" s="14">
        <f t="shared" si="1"/>
        <v>-0.25578125000000002</v>
      </c>
      <c r="E44" s="24">
        <f t="shared" si="19"/>
        <v>-1.5625E-2</v>
      </c>
      <c r="F44" s="15">
        <v>16.37</v>
      </c>
      <c r="G44" s="16">
        <v>1336.62</v>
      </c>
      <c r="H44" s="17">
        <v>681.76778372480953</v>
      </c>
      <c r="I44" s="26">
        <v>21.173999999999999</v>
      </c>
      <c r="J44" s="24">
        <f t="shared" si="18"/>
        <v>1.5625E-2</v>
      </c>
      <c r="K44" s="14">
        <f t="shared" si="22"/>
        <v>0.33084374999999999</v>
      </c>
      <c r="L44" s="13" t="str">
        <f t="shared" si="5"/>
        <v/>
      </c>
      <c r="M44" s="15">
        <f t="shared" si="3"/>
        <v>682.09862747480952</v>
      </c>
      <c r="N44" s="27" t="s">
        <v>48</v>
      </c>
      <c r="O44" s="18"/>
      <c r="P44" s="12"/>
    </row>
    <row r="45" spans="2:16" x14ac:dyDescent="0.2">
      <c r="B45" s="25">
        <f t="shared" si="0"/>
        <v>681.75979127380094</v>
      </c>
      <c r="C45" s="13" t="str">
        <f t="shared" si="4"/>
        <v/>
      </c>
      <c r="D45" s="14">
        <f t="shared" si="1"/>
        <v>-0.23428125</v>
      </c>
      <c r="E45" s="24">
        <f t="shared" ref="E45" si="23">-3/16/12</f>
        <v>-1.5625E-2</v>
      </c>
      <c r="F45" s="15">
        <v>14.994</v>
      </c>
      <c r="G45" s="16">
        <v>1350</v>
      </c>
      <c r="H45" s="17">
        <v>681.99407252380092</v>
      </c>
      <c r="I45" s="26">
        <v>17.869</v>
      </c>
      <c r="J45" s="24">
        <f>3/16/12</f>
        <v>1.5625E-2</v>
      </c>
      <c r="K45" s="14">
        <f t="shared" si="22"/>
        <v>0.279203125</v>
      </c>
      <c r="L45" s="13" t="str">
        <f t="shared" si="5"/>
        <v/>
      </c>
      <c r="M45" s="15">
        <f t="shared" si="3"/>
        <v>682.2732756488009</v>
      </c>
      <c r="N45" s="27" t="s">
        <v>44</v>
      </c>
      <c r="O45" s="18"/>
      <c r="P45" s="12"/>
    </row>
    <row r="46" spans="2:16" x14ac:dyDescent="0.2">
      <c r="B46" s="25">
        <f t="shared" si="0"/>
        <v>682.30807093697433</v>
      </c>
      <c r="C46" s="13" t="str">
        <f t="shared" si="4"/>
        <v>168:1</v>
      </c>
      <c r="D46" s="14">
        <f t="shared" si="1"/>
        <v>-4.4510205294863464E-2</v>
      </c>
      <c r="E46" s="24">
        <f>((E$47-E$45)/($G$47-$G$45))*($G46-$G$45)+E$45</f>
        <v>-3.2399334178820401E-3</v>
      </c>
      <c r="F46" s="15">
        <v>13.738</v>
      </c>
      <c r="G46" s="16">
        <v>1375</v>
      </c>
      <c r="H46" s="17">
        <v>682.35258114226917</v>
      </c>
      <c r="I46" s="26">
        <v>13.746</v>
      </c>
      <c r="J46" s="24">
        <f>((J$47-J$45)/($G$47-$G$45))*($G46-$G$45)+J$45</f>
        <v>3.2399334178820401E-3</v>
      </c>
      <c r="K46" s="14">
        <f t="shared" si="22"/>
        <v>4.4536124762206523E-2</v>
      </c>
      <c r="L46" s="13" t="str">
        <f t="shared" si="5"/>
        <v>168:1</v>
      </c>
      <c r="M46" s="15">
        <f t="shared" si="3"/>
        <v>682.39711726703138</v>
      </c>
      <c r="N46" s="27"/>
      <c r="O46" s="18"/>
      <c r="P46" s="12"/>
    </row>
    <row r="47" spans="2:16" ht="13.5" thickBot="1" x14ac:dyDescent="0.25">
      <c r="B47" s="58">
        <f t="shared" si="0"/>
        <v>682.43802000000005</v>
      </c>
      <c r="C47" s="59" t="str">
        <f>IF(ABS(E47-E45)&gt;0,ROUND(1/(ABS(E47-E45)/(G47-G45))/12,0)&amp;":1","" )</f>
        <v>168:1</v>
      </c>
      <c r="D47" s="60">
        <f t="shared" si="1"/>
        <v>0</v>
      </c>
      <c r="E47" s="61">
        <v>0</v>
      </c>
      <c r="F47" s="62">
        <v>13.521000000000001</v>
      </c>
      <c r="G47" s="63">
        <v>1381.54</v>
      </c>
      <c r="H47" s="64">
        <v>682.43802000000005</v>
      </c>
      <c r="I47" s="65">
        <v>14</v>
      </c>
      <c r="J47" s="61">
        <v>0</v>
      </c>
      <c r="K47" s="60">
        <f t="shared" si="2"/>
        <v>0</v>
      </c>
      <c r="L47" s="59" t="str">
        <f>IF(ABS(J47-J45)&gt;0,ROUND(1/(ABS(J47-J45)/(G47-G45))/12,0)&amp;":1","" )</f>
        <v>168:1</v>
      </c>
      <c r="M47" s="62">
        <f t="shared" si="3"/>
        <v>682.43802000000005</v>
      </c>
      <c r="N47" s="66" t="s">
        <v>50</v>
      </c>
      <c r="O47" s="19"/>
      <c r="P47" s="12"/>
    </row>
    <row r="1048229" spans="7:7" x14ac:dyDescent="0.2">
      <c r="G1048229" s="1"/>
    </row>
  </sheetData>
  <mergeCells count="8">
    <mergeCell ref="E1:J1"/>
    <mergeCell ref="C2:H2"/>
    <mergeCell ref="I2:M2"/>
    <mergeCell ref="N4:N5"/>
    <mergeCell ref="B3:N3"/>
    <mergeCell ref="B4:F4"/>
    <mergeCell ref="I4:M4"/>
    <mergeCell ref="G4:H4"/>
  </mergeCells>
  <phoneticPr fontId="2" type="noConversion"/>
  <pageMargins left="0.75" right="0.75" top="1" bottom="1" header="0.5" footer="0.5"/>
  <pageSetup paperSize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activeCell="E33" sqref="E33"/>
    </sheetView>
  </sheetViews>
  <sheetFormatPr defaultRowHeight="12.75" x14ac:dyDescent="0.2"/>
  <cols>
    <col min="1" max="1" width="22.42578125" bestFit="1" customWidth="1"/>
    <col min="3" max="3" width="22.42578125" bestFit="1" customWidth="1"/>
    <col min="4" max="4" width="9.42578125" bestFit="1" customWidth="1"/>
    <col min="5" max="5" width="22.42578125" bestFit="1" customWidth="1"/>
    <col min="7" max="7" width="22.42578125" bestFit="1" customWidth="1"/>
    <col min="8" max="8" width="10" bestFit="1" customWidth="1"/>
    <col min="9" max="9" width="22.42578125" bestFit="1" customWidth="1"/>
  </cols>
  <sheetData>
    <row r="1" spans="1:10" ht="14.25" thickTop="1" thickBot="1" x14ac:dyDescent="0.25">
      <c r="A1" s="29" t="s">
        <v>20</v>
      </c>
      <c r="B1" s="30"/>
      <c r="C1" s="31" t="s">
        <v>21</v>
      </c>
      <c r="D1" s="30"/>
      <c r="E1" s="29" t="s">
        <v>22</v>
      </c>
      <c r="F1" s="30"/>
      <c r="G1" s="31" t="s">
        <v>23</v>
      </c>
      <c r="H1" s="30"/>
      <c r="I1" s="29" t="s">
        <v>24</v>
      </c>
      <c r="J1" s="30"/>
    </row>
    <row r="2" spans="1:10" x14ac:dyDescent="0.2">
      <c r="A2" s="32" t="s">
        <v>25</v>
      </c>
      <c r="B2" s="33">
        <f>B5+B4/2</f>
        <v>490</v>
      </c>
      <c r="C2" s="34" t="s">
        <v>25</v>
      </c>
      <c r="D2" s="35">
        <v>600</v>
      </c>
      <c r="E2" s="32" t="s">
        <v>25</v>
      </c>
      <c r="F2" s="33">
        <f>F5+F4/2</f>
        <v>900</v>
      </c>
      <c r="G2" s="32" t="s">
        <v>25</v>
      </c>
      <c r="H2" s="35">
        <v>1235</v>
      </c>
      <c r="I2" s="32" t="s">
        <v>25</v>
      </c>
      <c r="J2" s="33">
        <f>J5+J4/2</f>
        <v>1377.02</v>
      </c>
    </row>
    <row r="3" spans="1:10" x14ac:dyDescent="0.2">
      <c r="A3" s="36" t="s">
        <v>26</v>
      </c>
      <c r="B3" s="37">
        <f>B6+B9*(B4/2)</f>
        <v>647.06052999999997</v>
      </c>
      <c r="C3" s="38" t="s">
        <v>26</v>
      </c>
      <c r="D3" s="55">
        <f>647.077+(D2-491)*D9</f>
        <v>648.87222999999994</v>
      </c>
      <c r="E3" s="36" t="s">
        <v>26</v>
      </c>
      <c r="F3" s="54">
        <f>F6+F9*(F4/2)</f>
        <v>663.83007409448817</v>
      </c>
      <c r="G3" s="36" t="s">
        <v>26</v>
      </c>
      <c r="H3" s="55">
        <v>680.53300000000002</v>
      </c>
      <c r="I3" s="36" t="s">
        <v>26</v>
      </c>
      <c r="J3" s="37">
        <f>J6+J9*(J4/2)</f>
        <v>682.37926000000004</v>
      </c>
    </row>
    <row r="4" spans="1:10" x14ac:dyDescent="0.2">
      <c r="A4" s="36" t="s">
        <v>27</v>
      </c>
      <c r="B4" s="39">
        <v>15</v>
      </c>
      <c r="C4" s="38" t="s">
        <v>27</v>
      </c>
      <c r="D4" s="39">
        <v>205</v>
      </c>
      <c r="E4" s="36" t="s">
        <v>27</v>
      </c>
      <c r="F4" s="37">
        <f>F7-F5</f>
        <v>395</v>
      </c>
      <c r="G4" s="36" t="s">
        <v>27</v>
      </c>
      <c r="H4" s="39">
        <v>275</v>
      </c>
      <c r="I4" s="36" t="s">
        <v>27</v>
      </c>
      <c r="J4" s="37">
        <f>J7-J5</f>
        <v>9.0399999999999636</v>
      </c>
    </row>
    <row r="5" spans="1:10" x14ac:dyDescent="0.2">
      <c r="A5" s="36" t="s">
        <v>28</v>
      </c>
      <c r="B5" s="41">
        <v>482.5</v>
      </c>
      <c r="C5" s="38" t="s">
        <v>28</v>
      </c>
      <c r="D5" s="41">
        <f>D2-D4/2</f>
        <v>497.5</v>
      </c>
      <c r="E5" s="36" t="s">
        <v>28</v>
      </c>
      <c r="F5" s="41">
        <f>D7</f>
        <v>702.5</v>
      </c>
      <c r="G5" s="36" t="s">
        <v>28</v>
      </c>
      <c r="H5" s="41">
        <f>H2-H4/2</f>
        <v>1097.5</v>
      </c>
      <c r="I5" s="36" t="s">
        <v>28</v>
      </c>
      <c r="J5" s="41">
        <f>H7</f>
        <v>1372.5</v>
      </c>
    </row>
    <row r="6" spans="1:10" x14ac:dyDescent="0.2">
      <c r="A6" s="36" t="s">
        <v>29</v>
      </c>
      <c r="B6" s="37">
        <v>646.937005</v>
      </c>
      <c r="C6" s="38" t="s">
        <v>29</v>
      </c>
      <c r="D6" s="37">
        <f>D3-(D4/2)*D9</f>
        <v>647.18405499999994</v>
      </c>
      <c r="E6" s="36" t="s">
        <v>29</v>
      </c>
      <c r="F6" s="37">
        <f>D8</f>
        <v>653.98282673228346</v>
      </c>
      <c r="G6" s="36" t="s">
        <v>29</v>
      </c>
      <c r="H6" s="37">
        <f>H3-H4/2*H9</f>
        <v>673.67732145669288</v>
      </c>
      <c r="I6" s="36" t="s">
        <v>29</v>
      </c>
      <c r="J6" s="37">
        <f>H8</f>
        <v>682.32050000000004</v>
      </c>
    </row>
    <row r="7" spans="1:10" x14ac:dyDescent="0.2">
      <c r="A7" s="36" t="s">
        <v>30</v>
      </c>
      <c r="B7" s="41">
        <v>497.5</v>
      </c>
      <c r="C7" s="38" t="s">
        <v>30</v>
      </c>
      <c r="D7" s="41">
        <f>D2+D4/2</f>
        <v>702.5</v>
      </c>
      <c r="E7" s="36" t="s">
        <v>30</v>
      </c>
      <c r="F7" s="41">
        <f>H5</f>
        <v>1097.5</v>
      </c>
      <c r="G7" s="36" t="s">
        <v>30</v>
      </c>
      <c r="H7" s="41">
        <f>H2+H4/2</f>
        <v>1372.5</v>
      </c>
      <c r="I7" s="36" t="s">
        <v>30</v>
      </c>
      <c r="J7" s="40">
        <v>1381.54</v>
      </c>
    </row>
    <row r="8" spans="1:10" x14ac:dyDescent="0.2">
      <c r="A8" s="36" t="s">
        <v>31</v>
      </c>
      <c r="B8" s="37">
        <v>647.18405499999994</v>
      </c>
      <c r="C8" s="38" t="s">
        <v>31</v>
      </c>
      <c r="D8" s="54">
        <f>D3+(D4/2)*D10</f>
        <v>653.98282673228346</v>
      </c>
      <c r="E8" s="36" t="s">
        <v>31</v>
      </c>
      <c r="F8" s="54">
        <f>H6</f>
        <v>673.67732145669288</v>
      </c>
      <c r="G8" s="36" t="s">
        <v>31</v>
      </c>
      <c r="H8" s="54">
        <f>H3+(H4/2)*H10</f>
        <v>682.32050000000004</v>
      </c>
      <c r="I8" s="36" t="s">
        <v>31</v>
      </c>
      <c r="J8" s="55">
        <v>682.43799999999999</v>
      </c>
    </row>
    <row r="9" spans="1:10" x14ac:dyDescent="0.2">
      <c r="A9" s="36" t="s">
        <v>32</v>
      </c>
      <c r="B9" s="51">
        <f>B10</f>
        <v>1.6469999999999999E-2</v>
      </c>
      <c r="C9" s="38" t="s">
        <v>32</v>
      </c>
      <c r="D9" s="51">
        <f>B10</f>
        <v>1.6469999999999999E-2</v>
      </c>
      <c r="E9" s="36" t="s">
        <v>32</v>
      </c>
      <c r="F9" s="51">
        <f>D10</f>
        <v>4.9859480314960743E-2</v>
      </c>
      <c r="G9" s="36" t="s">
        <v>32</v>
      </c>
      <c r="H9" s="51">
        <f>F10</f>
        <v>4.9859480314960743E-2</v>
      </c>
      <c r="I9" s="36" t="s">
        <v>32</v>
      </c>
      <c r="J9" s="51">
        <f>J10</f>
        <v>1.2999999999999999E-2</v>
      </c>
    </row>
    <row r="10" spans="1:10" x14ac:dyDescent="0.2">
      <c r="A10" s="43" t="s">
        <v>33</v>
      </c>
      <c r="B10" s="42">
        <v>1.6469999999999999E-2</v>
      </c>
      <c r="C10" s="44" t="s">
        <v>33</v>
      </c>
      <c r="D10" s="51">
        <f>(H3-D3)/(H2-D2)</f>
        <v>4.9859480314960743E-2</v>
      </c>
      <c r="E10" s="43" t="s">
        <v>33</v>
      </c>
      <c r="F10" s="51">
        <f>F9</f>
        <v>4.9859480314960743E-2</v>
      </c>
      <c r="G10" s="43" t="s">
        <v>33</v>
      </c>
      <c r="H10" s="51">
        <f>J9</f>
        <v>1.2999999999999999E-2</v>
      </c>
      <c r="I10" s="43" t="s">
        <v>33</v>
      </c>
      <c r="J10" s="42">
        <v>1.2999999999999999E-2</v>
      </c>
    </row>
    <row r="11" spans="1:10" ht="13.5" thickBot="1" x14ac:dyDescent="0.25">
      <c r="A11" s="45" t="s">
        <v>34</v>
      </c>
      <c r="B11" s="46">
        <f>(B10-B9)/(2*B4)</f>
        <v>0</v>
      </c>
      <c r="C11" s="47" t="s">
        <v>34</v>
      </c>
      <c r="D11" s="56">
        <f>(D10-D9)/(2*D4)</f>
        <v>8.1437756865757906E-5</v>
      </c>
      <c r="E11" s="45" t="s">
        <v>34</v>
      </c>
      <c r="F11" s="46">
        <f>(F10-F9)/(2*F4)</f>
        <v>0</v>
      </c>
      <c r="G11" s="45" t="s">
        <v>34</v>
      </c>
      <c r="H11" s="57">
        <f>(H10-H9)/(2*H4)</f>
        <v>-6.7017236936292267E-5</v>
      </c>
      <c r="I11" s="45" t="s">
        <v>34</v>
      </c>
      <c r="J11" s="46">
        <f>(J10-J9)/(2*J4)</f>
        <v>0</v>
      </c>
    </row>
    <row r="12" spans="1:10" ht="13.5" thickBot="1" x14ac:dyDescent="0.25">
      <c r="A12" s="48" t="str">
        <f>IF(B9-B10=0,"TANGENT",IF(B9-B10&gt;0,"CREST VC",IF(B9-B10&lt;0,"SAG VC")))</f>
        <v>TANGENT</v>
      </c>
      <c r="B12" s="49"/>
      <c r="C12" s="50" t="str">
        <f>IF(D9-D10=0,"TANGENT",IF(D9-D10&gt;0,"CREST VC",IF(D9-D10&lt;0,"SAG VC")))</f>
        <v>SAG VC</v>
      </c>
      <c r="D12" s="49"/>
      <c r="E12" s="48" t="str">
        <f>IF(F9-F10=0,"TANGENT",IF(F9-F10&gt;0,"CREST VC",IF(F9-F10&lt;0,"SAG VC")))</f>
        <v>TANGENT</v>
      </c>
      <c r="F12" s="49"/>
      <c r="G12" s="48" t="str">
        <f>IF(H9-H10=0,"TANGENT",IF(H9-H10&gt;0,"CREST VC",IF(H9-H10&lt;0,"SAG VC")))</f>
        <v>CREST VC</v>
      </c>
      <c r="H12" s="49"/>
      <c r="I12" s="48" t="str">
        <f>IF(J9-J10=0,"TANGENT",IF(J9-J10&gt;0,"CREST VC",IF(J9-J10&lt;0,"SAG VC")))</f>
        <v>TANGENT</v>
      </c>
      <c r="J12" s="49"/>
    </row>
    <row r="13" spans="1:10" ht="13.5" thickTop="1" x14ac:dyDescent="0.2"/>
    <row r="14" spans="1:10" x14ac:dyDescent="0.2">
      <c r="A14" s="12" t="s">
        <v>35</v>
      </c>
      <c r="B14" s="12" t="s">
        <v>36</v>
      </c>
      <c r="C14" s="12" t="s">
        <v>37</v>
      </c>
    </row>
    <row r="15" spans="1:10" x14ac:dyDescent="0.2">
      <c r="A15" s="52">
        <v>490.94</v>
      </c>
      <c r="B15" s="28">
        <f>$B$6+$B$9*(A15-$B$5)+$B$11*(A15-$B$5)^2</f>
        <v>647.07601179999995</v>
      </c>
      <c r="C15" s="12" t="s">
        <v>42</v>
      </c>
    </row>
    <row r="16" spans="1:10" x14ac:dyDescent="0.2">
      <c r="A16" s="52">
        <v>500</v>
      </c>
      <c r="B16" s="28">
        <f t="shared" ref="B16:B24" si="0">$D$6+$D$9*(A16-$D$5)+$D$11*(A16-$D$5)^2</f>
        <v>647.22573898598034</v>
      </c>
      <c r="C16" s="12" t="s">
        <v>38</v>
      </c>
    </row>
    <row r="17" spans="1:3" x14ac:dyDescent="0.2">
      <c r="A17" s="52">
        <v>525</v>
      </c>
      <c r="B17" s="28">
        <f t="shared" si="0"/>
        <v>647.69856730362972</v>
      </c>
      <c r="C17" s="12" t="s">
        <v>38</v>
      </c>
    </row>
    <row r="18" spans="1:3" x14ac:dyDescent="0.2">
      <c r="A18" s="52">
        <v>550</v>
      </c>
      <c r="B18" s="28">
        <f t="shared" si="0"/>
        <v>648.27319281736118</v>
      </c>
      <c r="C18" s="12" t="s">
        <v>38</v>
      </c>
    </row>
    <row r="19" spans="1:3" x14ac:dyDescent="0.2">
      <c r="A19" s="52">
        <v>575</v>
      </c>
      <c r="B19" s="28">
        <f t="shared" si="0"/>
        <v>648.94961552717496</v>
      </c>
      <c r="C19" s="12" t="s">
        <v>38</v>
      </c>
    </row>
    <row r="20" spans="1:3" x14ac:dyDescent="0.2">
      <c r="A20" s="52">
        <v>600</v>
      </c>
      <c r="B20" s="28">
        <f t="shared" si="0"/>
        <v>649.72783543307082</v>
      </c>
      <c r="C20" s="12" t="s">
        <v>38</v>
      </c>
    </row>
    <row r="21" spans="1:3" x14ac:dyDescent="0.2">
      <c r="A21" s="52">
        <v>625</v>
      </c>
      <c r="B21" s="28">
        <f t="shared" si="0"/>
        <v>650.60785253504889</v>
      </c>
      <c r="C21" s="12" t="s">
        <v>38</v>
      </c>
    </row>
    <row r="22" spans="1:3" x14ac:dyDescent="0.2">
      <c r="A22" s="52">
        <v>650</v>
      </c>
      <c r="B22" s="28">
        <f t="shared" si="0"/>
        <v>651.58966683310916</v>
      </c>
      <c r="C22" s="12" t="s">
        <v>38</v>
      </c>
    </row>
    <row r="23" spans="1:3" x14ac:dyDescent="0.2">
      <c r="A23" s="52">
        <v>675</v>
      </c>
      <c r="B23" s="28">
        <f t="shared" si="0"/>
        <v>652.67327832725164</v>
      </c>
      <c r="C23" s="12" t="s">
        <v>38</v>
      </c>
    </row>
    <row r="24" spans="1:3" x14ac:dyDescent="0.2">
      <c r="A24" s="52">
        <v>700</v>
      </c>
      <c r="B24" s="28">
        <f t="shared" si="0"/>
        <v>653.85868701747643</v>
      </c>
      <c r="C24" s="12" t="s">
        <v>38</v>
      </c>
    </row>
    <row r="25" spans="1:3" x14ac:dyDescent="0.2">
      <c r="A25" s="52">
        <v>720.67</v>
      </c>
      <c r="B25" s="28">
        <f>$F$6+$F$9*(A25-$F$5)+$F$11*(A25-$F$5)^2</f>
        <v>654.88877348960625</v>
      </c>
      <c r="C25" s="12" t="s">
        <v>39</v>
      </c>
    </row>
    <row r="26" spans="1:3" x14ac:dyDescent="0.2">
      <c r="A26" s="52">
        <v>750</v>
      </c>
      <c r="B26" s="28">
        <f>$F$6+$F$9*(A26-$F$5)+$F$11*(A26-$F$5)^2</f>
        <v>656.35115204724411</v>
      </c>
      <c r="C26" s="12" t="s">
        <v>39</v>
      </c>
    </row>
    <row r="27" spans="1:3" x14ac:dyDescent="0.2">
      <c r="A27" s="52">
        <v>775</v>
      </c>
      <c r="B27" s="28">
        <f t="shared" ref="B27:B39" si="1">$F$6+$F$9*(A27-$F$5)+$F$11*(A27-$F$5)^2</f>
        <v>657.59763905511807</v>
      </c>
      <c r="C27" s="12" t="s">
        <v>39</v>
      </c>
    </row>
    <row r="28" spans="1:3" x14ac:dyDescent="0.2">
      <c r="A28" s="52">
        <v>800</v>
      </c>
      <c r="B28" s="28">
        <f t="shared" si="1"/>
        <v>658.84412606299213</v>
      </c>
      <c r="C28" s="12" t="s">
        <v>39</v>
      </c>
    </row>
    <row r="29" spans="1:3" x14ac:dyDescent="0.2">
      <c r="A29" s="52">
        <v>825</v>
      </c>
      <c r="B29" s="28">
        <f t="shared" si="1"/>
        <v>660.0906130708662</v>
      </c>
      <c r="C29" s="12" t="s">
        <v>39</v>
      </c>
    </row>
    <row r="30" spans="1:3" x14ac:dyDescent="0.2">
      <c r="A30" s="52">
        <v>850</v>
      </c>
      <c r="B30" s="28">
        <f t="shared" si="1"/>
        <v>661.33710007874015</v>
      </c>
      <c r="C30" s="12" t="s">
        <v>39</v>
      </c>
    </row>
    <row r="31" spans="1:3" x14ac:dyDescent="0.2">
      <c r="A31" s="52">
        <v>875</v>
      </c>
      <c r="B31" s="28">
        <f t="shared" si="1"/>
        <v>662.58358708661422</v>
      </c>
      <c r="C31" s="12" t="s">
        <v>39</v>
      </c>
    </row>
    <row r="32" spans="1:3" x14ac:dyDescent="0.2">
      <c r="A32" s="52">
        <v>900</v>
      </c>
      <c r="B32" s="28">
        <f t="shared" si="1"/>
        <v>663.83007409448817</v>
      </c>
      <c r="C32" s="12" t="s">
        <v>39</v>
      </c>
    </row>
    <row r="33" spans="1:3" x14ac:dyDescent="0.2">
      <c r="A33" s="52">
        <v>925</v>
      </c>
      <c r="B33" s="28">
        <f t="shared" si="1"/>
        <v>665.07656110236223</v>
      </c>
      <c r="C33" s="12" t="s">
        <v>39</v>
      </c>
    </row>
    <row r="34" spans="1:3" x14ac:dyDescent="0.2">
      <c r="A34" s="52">
        <v>950</v>
      </c>
      <c r="B34" s="28">
        <f t="shared" si="1"/>
        <v>666.32304811023619</v>
      </c>
      <c r="C34" s="12" t="s">
        <v>39</v>
      </c>
    </row>
    <row r="35" spans="1:3" x14ac:dyDescent="0.2">
      <c r="A35" s="52">
        <v>975</v>
      </c>
      <c r="B35" s="28">
        <f t="shared" si="1"/>
        <v>667.56953511811025</v>
      </c>
      <c r="C35" s="12" t="s">
        <v>39</v>
      </c>
    </row>
    <row r="36" spans="1:3" x14ac:dyDescent="0.2">
      <c r="A36" s="52">
        <v>1000</v>
      </c>
      <c r="B36" s="28">
        <f t="shared" si="1"/>
        <v>668.81602212598432</v>
      </c>
      <c r="C36" s="12" t="s">
        <v>39</v>
      </c>
    </row>
    <row r="37" spans="1:3" x14ac:dyDescent="0.2">
      <c r="A37" s="52">
        <v>1025</v>
      </c>
      <c r="B37" s="28">
        <f t="shared" si="1"/>
        <v>670.06250913385827</v>
      </c>
      <c r="C37" s="12" t="s">
        <v>39</v>
      </c>
    </row>
    <row r="38" spans="1:3" x14ac:dyDescent="0.2">
      <c r="A38" s="52">
        <v>1050</v>
      </c>
      <c r="B38" s="28">
        <f t="shared" si="1"/>
        <v>671.30899614173234</v>
      </c>
      <c r="C38" s="12" t="s">
        <v>39</v>
      </c>
    </row>
    <row r="39" spans="1:3" x14ac:dyDescent="0.2">
      <c r="A39" s="52">
        <v>1075</v>
      </c>
      <c r="B39" s="28">
        <f t="shared" si="1"/>
        <v>672.55548314960629</v>
      </c>
      <c r="C39" s="12" t="s">
        <v>39</v>
      </c>
    </row>
    <row r="40" spans="1:3" x14ac:dyDescent="0.2">
      <c r="A40" s="52">
        <v>1100</v>
      </c>
      <c r="B40" s="28">
        <f>$H$6+$H$9*(A40-$H$5)+$H$11*(A40-$H$5)^2</f>
        <v>673.80155129974935</v>
      </c>
      <c r="C40" s="12" t="s">
        <v>40</v>
      </c>
    </row>
    <row r="41" spans="1:3" x14ac:dyDescent="0.2">
      <c r="A41" s="52">
        <v>1125</v>
      </c>
      <c r="B41" s="28">
        <f>$H$6+$H$9*(A41-$H$5)+$H$11*(A41-$H$5)^2</f>
        <v>674.99777537992122</v>
      </c>
      <c r="C41" s="12" t="s">
        <v>40</v>
      </c>
    </row>
    <row r="42" spans="1:3" x14ac:dyDescent="0.2">
      <c r="A42" s="52">
        <v>1150</v>
      </c>
      <c r="B42" s="28">
        <f t="shared" ref="B42:B55" si="2">$H$6+$H$9*(A42-$H$5)+$H$11*(A42-$H$5)^2</f>
        <v>676.1102279139227</v>
      </c>
      <c r="C42" s="12" t="s">
        <v>40</v>
      </c>
    </row>
    <row r="43" spans="1:3" x14ac:dyDescent="0.2">
      <c r="A43" s="52">
        <v>1175</v>
      </c>
      <c r="B43" s="28">
        <f t="shared" si="2"/>
        <v>677.13890890175367</v>
      </c>
      <c r="C43" s="12" t="s">
        <v>40</v>
      </c>
    </row>
    <row r="44" spans="1:3" x14ac:dyDescent="0.2">
      <c r="A44" s="52">
        <v>1198.8399999999999</v>
      </c>
      <c r="B44" s="28">
        <f t="shared" si="2"/>
        <v>678.04182786679849</v>
      </c>
      <c r="C44" s="12" t="s">
        <v>40</v>
      </c>
    </row>
    <row r="45" spans="1:3" x14ac:dyDescent="0.2">
      <c r="A45" s="52">
        <v>1200</v>
      </c>
      <c r="B45" s="28">
        <f t="shared" si="2"/>
        <v>678.08381834341446</v>
      </c>
      <c r="C45" s="12" t="s">
        <v>40</v>
      </c>
    </row>
    <row r="46" spans="1:3" x14ac:dyDescent="0.2">
      <c r="A46" s="52">
        <v>1225</v>
      </c>
      <c r="B46" s="28">
        <f t="shared" si="2"/>
        <v>678.94495623890475</v>
      </c>
      <c r="C46" s="12" t="s">
        <v>40</v>
      </c>
    </row>
    <row r="47" spans="1:3" x14ac:dyDescent="0.2">
      <c r="A47" s="52">
        <v>1250</v>
      </c>
      <c r="B47" s="28">
        <f t="shared" si="2"/>
        <v>679.72232258822476</v>
      </c>
      <c r="C47" s="12" t="s">
        <v>40</v>
      </c>
    </row>
    <row r="48" spans="1:3" x14ac:dyDescent="0.2">
      <c r="A48" s="52">
        <v>1275</v>
      </c>
      <c r="B48" s="28">
        <f t="shared" si="2"/>
        <v>680.41591739137425</v>
      </c>
      <c r="C48" s="12" t="s">
        <v>40</v>
      </c>
    </row>
    <row r="49" spans="1:3" x14ac:dyDescent="0.2">
      <c r="A49" s="52">
        <v>1300</v>
      </c>
      <c r="B49" s="28">
        <f t="shared" si="2"/>
        <v>681.02574064835358</v>
      </c>
      <c r="C49" s="12" t="s">
        <v>40</v>
      </c>
    </row>
    <row r="50" spans="1:3" x14ac:dyDescent="0.2">
      <c r="A50" s="52">
        <v>1300.8399999999999</v>
      </c>
      <c r="B50" s="28">
        <f t="shared" si="2"/>
        <v>681.04477606045009</v>
      </c>
      <c r="C50" s="12" t="s">
        <v>40</v>
      </c>
    </row>
    <row r="51" spans="1:3" x14ac:dyDescent="0.2">
      <c r="A51" s="52">
        <v>1308.07</v>
      </c>
      <c r="B51" s="28">
        <f t="shared" si="2"/>
        <v>681.20470637730079</v>
      </c>
      <c r="C51" s="12" t="s">
        <v>40</v>
      </c>
    </row>
    <row r="52" spans="1:3" x14ac:dyDescent="0.2">
      <c r="A52" s="52">
        <v>1325</v>
      </c>
      <c r="B52" s="28">
        <f t="shared" si="2"/>
        <v>681.5517923591625</v>
      </c>
      <c r="C52" s="12" t="s">
        <v>40</v>
      </c>
    </row>
    <row r="53" spans="1:3" x14ac:dyDescent="0.2">
      <c r="A53" s="52">
        <v>1336.62</v>
      </c>
      <c r="B53" s="28">
        <f t="shared" si="2"/>
        <v>681.76778372480953</v>
      </c>
      <c r="C53" s="12" t="s">
        <v>40</v>
      </c>
    </row>
    <row r="54" spans="1:3" x14ac:dyDescent="0.2">
      <c r="A54" s="52">
        <v>1350</v>
      </c>
      <c r="B54" s="28">
        <f t="shared" si="2"/>
        <v>681.99407252380092</v>
      </c>
      <c r="C54" s="12" t="s">
        <v>40</v>
      </c>
    </row>
    <row r="55" spans="1:3" x14ac:dyDescent="0.2">
      <c r="A55" s="52">
        <v>1375</v>
      </c>
      <c r="B55" s="28">
        <f t="shared" si="2"/>
        <v>682.35258114226917</v>
      </c>
      <c r="C55" s="12" t="s">
        <v>40</v>
      </c>
    </row>
    <row r="56" spans="1:3" x14ac:dyDescent="0.2">
      <c r="A56" s="52">
        <v>1381.54</v>
      </c>
      <c r="B56" s="28">
        <f>$J$6+$J$9*(A56-$J$5)+$J$11*(A56-$J$5)^2</f>
        <v>682.43802000000005</v>
      </c>
      <c r="C56" s="1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V3"/>
  <sheetViews>
    <sheetView topLeftCell="A13" workbookViewId="0">
      <selection activeCell="C16" sqref="C16"/>
    </sheetView>
  </sheetViews>
  <sheetFormatPr defaultRowHeight="12.75" x14ac:dyDescent="0.2"/>
  <sheetData>
    <row r="1" spans="12:22" x14ac:dyDescent="0.2">
      <c r="V1" t="s">
        <v>13</v>
      </c>
    </row>
    <row r="2" spans="12:22" x14ac:dyDescent="0.2">
      <c r="L2" t="s">
        <v>12</v>
      </c>
    </row>
    <row r="3" spans="12:22" x14ac:dyDescent="0.2">
      <c r="L3" t="s">
        <v>14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48212"/>
  <sheetViews>
    <sheetView tabSelected="1" zoomScale="90" zoomScaleNormal="90" workbookViewId="0">
      <selection activeCell="G26" sqref="G26"/>
    </sheetView>
  </sheetViews>
  <sheetFormatPr defaultRowHeight="12.75" x14ac:dyDescent="0.2"/>
  <cols>
    <col min="2" max="4" width="10.7109375" customWidth="1"/>
    <col min="5" max="5" width="9.7109375" customWidth="1"/>
    <col min="6" max="6" width="8.7109375" customWidth="1"/>
    <col min="7" max="7" width="10.7109375" customWidth="1"/>
    <col min="8" max="8" width="8.7109375" customWidth="1"/>
    <col min="9" max="9" width="12.7109375" customWidth="1"/>
    <col min="10" max="10" width="10.7109375" customWidth="1"/>
    <col min="11" max="11" width="11.42578125" bestFit="1" customWidth="1"/>
    <col min="12" max="12" width="10.7109375" customWidth="1"/>
    <col min="13" max="13" width="8.7109375" customWidth="1"/>
    <col min="14" max="17" width="10.7109375" customWidth="1"/>
    <col min="18" max="18" width="71" customWidth="1"/>
    <col min="19" max="19" width="2.5703125" style="6" customWidth="1"/>
    <col min="20" max="20" width="3.28515625" customWidth="1"/>
  </cols>
  <sheetData>
    <row r="1" spans="2:20" ht="15" customHeight="1" x14ac:dyDescent="0.25">
      <c r="B1" s="5"/>
      <c r="D1" s="8"/>
      <c r="E1" s="8"/>
      <c r="F1" s="8"/>
      <c r="G1" s="85" t="s">
        <v>45</v>
      </c>
      <c r="H1" s="86"/>
      <c r="I1" s="86"/>
      <c r="J1" s="86"/>
      <c r="K1" s="86"/>
      <c r="L1" s="86"/>
      <c r="M1" s="8"/>
      <c r="N1" s="8"/>
      <c r="O1" s="8"/>
      <c r="P1" s="8"/>
      <c r="Q1" s="8"/>
      <c r="R1" s="9"/>
      <c r="S1" s="8"/>
    </row>
    <row r="2" spans="2:20" ht="30" customHeight="1" x14ac:dyDescent="0.25">
      <c r="B2" s="100"/>
      <c r="C2" s="101"/>
      <c r="D2" s="102"/>
      <c r="E2" s="87" t="s">
        <v>46</v>
      </c>
      <c r="F2" s="87"/>
      <c r="G2" s="87"/>
      <c r="H2" s="87"/>
      <c r="I2" s="87"/>
      <c r="J2" s="87"/>
      <c r="K2" s="87" t="s">
        <v>47</v>
      </c>
      <c r="L2" s="87"/>
      <c r="M2" s="87"/>
      <c r="N2" s="87"/>
      <c r="O2" s="87"/>
      <c r="P2" s="72"/>
      <c r="Q2" s="72"/>
      <c r="R2" s="10"/>
      <c r="S2" s="11"/>
    </row>
    <row r="3" spans="2:20" ht="9" customHeight="1" thickBot="1" x14ac:dyDescent="0.25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3"/>
      <c r="S3" s="2"/>
    </row>
    <row r="4" spans="2:20" ht="15" customHeight="1" thickBot="1" x14ac:dyDescent="0.25">
      <c r="B4" s="93" t="s">
        <v>6</v>
      </c>
      <c r="C4" s="98"/>
      <c r="D4" s="98"/>
      <c r="E4" s="98"/>
      <c r="F4" s="98"/>
      <c r="G4" s="98"/>
      <c r="H4" s="99"/>
      <c r="I4" s="93" t="s">
        <v>18</v>
      </c>
      <c r="J4" s="95"/>
      <c r="K4" s="93" t="s">
        <v>7</v>
      </c>
      <c r="L4" s="94"/>
      <c r="M4" s="94"/>
      <c r="N4" s="94"/>
      <c r="O4" s="94"/>
      <c r="P4" s="96"/>
      <c r="Q4" s="97"/>
      <c r="R4" s="88" t="s">
        <v>9</v>
      </c>
      <c r="S4" s="3"/>
    </row>
    <row r="5" spans="2:20" ht="89.25" customHeight="1" x14ac:dyDescent="0.2">
      <c r="B5" s="82" t="s">
        <v>60</v>
      </c>
      <c r="C5" s="81" t="s">
        <v>59</v>
      </c>
      <c r="D5" s="78" t="s">
        <v>0</v>
      </c>
      <c r="E5" s="78" t="s">
        <v>5</v>
      </c>
      <c r="F5" s="78" t="s">
        <v>8</v>
      </c>
      <c r="G5" s="78" t="s">
        <v>4</v>
      </c>
      <c r="H5" s="80" t="s">
        <v>3</v>
      </c>
      <c r="I5" s="20" t="s">
        <v>1</v>
      </c>
      <c r="J5" s="22" t="s">
        <v>2</v>
      </c>
      <c r="K5" s="77" t="s">
        <v>3</v>
      </c>
      <c r="L5" s="78" t="s">
        <v>4</v>
      </c>
      <c r="M5" s="78" t="s">
        <v>8</v>
      </c>
      <c r="N5" s="78" t="s">
        <v>5</v>
      </c>
      <c r="O5" s="21" t="s">
        <v>0</v>
      </c>
      <c r="P5" s="21" t="s">
        <v>59</v>
      </c>
      <c r="Q5" s="73" t="s">
        <v>60</v>
      </c>
      <c r="R5" s="89"/>
      <c r="S5" s="4"/>
    </row>
    <row r="6" spans="2:20" x14ac:dyDescent="0.2">
      <c r="B6" s="25"/>
      <c r="C6" s="26"/>
      <c r="D6" s="14">
        <f t="shared" ref="D6:D30" si="0">J6+F6</f>
        <v>681.27390173416245</v>
      </c>
      <c r="E6" s="13"/>
      <c r="F6" s="14">
        <f t="shared" ref="F6:F30" si="1">G6*H6</f>
        <v>-0.277890625</v>
      </c>
      <c r="G6" s="24">
        <f t="shared" ref="G6:G15" si="2">-3/16/12</f>
        <v>-1.5625E-2</v>
      </c>
      <c r="H6" s="17">
        <v>17.785</v>
      </c>
      <c r="I6" s="16">
        <v>1325</v>
      </c>
      <c r="J6" s="17">
        <v>681.5517923591625</v>
      </c>
      <c r="K6" s="26">
        <v>22.22</v>
      </c>
      <c r="L6" s="24">
        <f t="shared" ref="L6:L15" si="3">3/16/12</f>
        <v>1.5625E-2</v>
      </c>
      <c r="M6" s="14">
        <f t="shared" ref="M6:M30" si="4">L6*K6</f>
        <v>0.34718749999999998</v>
      </c>
      <c r="N6" s="13"/>
      <c r="O6" s="14">
        <f t="shared" ref="O6:O30" si="5">M6+J6</f>
        <v>681.89897985916252</v>
      </c>
      <c r="P6" s="14"/>
      <c r="Q6" s="74"/>
      <c r="R6" s="27"/>
      <c r="S6" s="19"/>
      <c r="T6" s="12"/>
    </row>
    <row r="7" spans="2:20" x14ac:dyDescent="0.2">
      <c r="B7" s="25"/>
      <c r="C7" s="26"/>
      <c r="D7" s="14"/>
      <c r="E7" s="13" t="str">
        <f t="shared" ref="E7:E30" si="6">IF(ABS(G7-G6)&gt;0,ROUND(1/(ABS(G7-G6)/(I7-I6))/12,0)&amp;":1","" )</f>
        <v/>
      </c>
      <c r="F7" s="14">
        <f t="shared" si="1"/>
        <v>0</v>
      </c>
      <c r="G7" s="24">
        <f t="shared" si="2"/>
        <v>-1.5625E-2</v>
      </c>
      <c r="H7" s="17"/>
      <c r="I7" s="67">
        <v>1326.33</v>
      </c>
      <c r="J7" s="17">
        <v>681.57743144025892</v>
      </c>
      <c r="K7" s="70">
        <v>22.15</v>
      </c>
      <c r="L7" s="24">
        <f t="shared" si="3"/>
        <v>1.5625E-2</v>
      </c>
      <c r="M7" s="14">
        <f t="shared" si="4"/>
        <v>0.34609374999999998</v>
      </c>
      <c r="N7" s="13" t="str">
        <f t="shared" ref="N7:N30" si="7">IF(ABS(L7-L6)&gt;0,ROUND(1/(ABS(L7-L6)/(I7-I6))/12,0)&amp;":1","" )</f>
        <v/>
      </c>
      <c r="O7" s="79">
        <f>M7+J7</f>
        <v>681.92352519025894</v>
      </c>
      <c r="P7" s="14"/>
      <c r="Q7" s="74"/>
      <c r="R7" s="68" t="s">
        <v>55</v>
      </c>
      <c r="S7" s="19"/>
      <c r="T7" s="12"/>
    </row>
    <row r="8" spans="2:20" x14ac:dyDescent="0.2">
      <c r="B8" s="25"/>
      <c r="C8" s="26"/>
      <c r="D8" s="79">
        <f t="shared" si="0"/>
        <v>681.65162004349145</v>
      </c>
      <c r="E8" s="13" t="str">
        <f t="shared" si="6"/>
        <v/>
      </c>
      <c r="F8" s="14">
        <f t="shared" si="1"/>
        <v>0</v>
      </c>
      <c r="G8" s="24">
        <f t="shared" si="2"/>
        <v>-1.5625E-2</v>
      </c>
      <c r="H8" s="17"/>
      <c r="I8" s="67">
        <v>1330.25</v>
      </c>
      <c r="J8" s="17">
        <v>681.65162004349145</v>
      </c>
      <c r="K8" s="70">
        <v>21.97</v>
      </c>
      <c r="L8" s="24">
        <f t="shared" si="3"/>
        <v>1.5625E-2</v>
      </c>
      <c r="M8" s="14">
        <f t="shared" si="4"/>
        <v>0.34328124999999998</v>
      </c>
      <c r="N8" s="13" t="str">
        <f t="shared" si="7"/>
        <v/>
      </c>
      <c r="O8" s="79">
        <f t="shared" si="5"/>
        <v>681.99490129349147</v>
      </c>
      <c r="P8" s="14"/>
      <c r="Q8" s="74"/>
      <c r="R8" s="68" t="s">
        <v>55</v>
      </c>
      <c r="S8" s="19"/>
      <c r="T8" s="12"/>
    </row>
    <row r="9" spans="2:20" x14ac:dyDescent="0.2">
      <c r="B9" s="25"/>
      <c r="C9" s="26"/>
      <c r="D9" s="79"/>
      <c r="E9" s="13"/>
      <c r="F9" s="14"/>
      <c r="G9" s="24"/>
      <c r="H9" s="17"/>
      <c r="I9" s="67">
        <v>1332.68</v>
      </c>
      <c r="J9" s="17">
        <v>681.69657529775532</v>
      </c>
      <c r="K9" s="70">
        <v>22.23</v>
      </c>
      <c r="L9" s="24">
        <f t="shared" si="3"/>
        <v>1.5625E-2</v>
      </c>
      <c r="M9" s="14">
        <f t="shared" si="4"/>
        <v>0.34734375000000001</v>
      </c>
      <c r="N9" s="13"/>
      <c r="O9" s="79">
        <f>M9+J9-(15+9+10)/12</f>
        <v>679.210585714422</v>
      </c>
      <c r="P9" s="14"/>
      <c r="Q9" s="74"/>
      <c r="R9" s="68" t="s">
        <v>62</v>
      </c>
      <c r="S9" s="19"/>
      <c r="T9" s="12"/>
    </row>
    <row r="10" spans="2:20" x14ac:dyDescent="0.2">
      <c r="B10" s="25"/>
      <c r="C10" s="26"/>
      <c r="D10" s="14"/>
      <c r="E10" s="13" t="str">
        <f>IF(ABS(G10-G8)&gt;0,ROUND(1/(ABS(G10-G8)/(I10-I8))/12,0)&amp;":1","" )</f>
        <v/>
      </c>
      <c r="F10" s="14">
        <f t="shared" si="1"/>
        <v>-0.25578125000000002</v>
      </c>
      <c r="G10" s="24">
        <f t="shared" si="2"/>
        <v>-1.5625E-2</v>
      </c>
      <c r="H10" s="17">
        <v>16.37</v>
      </c>
      <c r="I10" s="16">
        <v>1336.62</v>
      </c>
      <c r="J10" s="17">
        <v>681.76778372480953</v>
      </c>
      <c r="K10" s="26">
        <v>21.173999999999999</v>
      </c>
      <c r="L10" s="24">
        <f t="shared" si="3"/>
        <v>1.5625E-2</v>
      </c>
      <c r="M10" s="14">
        <f t="shared" si="4"/>
        <v>0.33084374999999999</v>
      </c>
      <c r="N10" s="13" t="str">
        <f>IF(ABS(L10-L8)&gt;0,ROUND(1/(ABS(L10-L8)/(I10-I8))/12,0)&amp;":1","" )</f>
        <v/>
      </c>
      <c r="O10" s="14">
        <f t="shared" si="5"/>
        <v>682.09862747480952</v>
      </c>
      <c r="P10" s="14"/>
      <c r="Q10" s="74"/>
      <c r="R10" s="27" t="s">
        <v>48</v>
      </c>
      <c r="S10" s="19"/>
      <c r="T10" s="12"/>
    </row>
    <row r="11" spans="2:20" x14ac:dyDescent="0.2">
      <c r="B11" s="25"/>
      <c r="C11" s="26"/>
      <c r="D11" s="14"/>
      <c r="E11" s="13" t="str">
        <f t="shared" si="6"/>
        <v/>
      </c>
      <c r="F11" s="14">
        <f t="shared" si="1"/>
        <v>0</v>
      </c>
      <c r="G11" s="24">
        <f t="shared" si="2"/>
        <v>-1.5625E-2</v>
      </c>
      <c r="H11" s="17"/>
      <c r="I11" s="67">
        <v>1338.88</v>
      </c>
      <c r="J11" s="17">
        <v>681.80769012221504</v>
      </c>
      <c r="K11" s="70">
        <v>20.76</v>
      </c>
      <c r="L11" s="24">
        <f t="shared" si="3"/>
        <v>1.5625E-2</v>
      </c>
      <c r="M11" s="14">
        <f t="shared" si="4"/>
        <v>0.32437500000000002</v>
      </c>
      <c r="N11" s="13" t="str">
        <f t="shared" si="7"/>
        <v/>
      </c>
      <c r="O11" s="79">
        <f t="shared" si="5"/>
        <v>682.13206512221507</v>
      </c>
      <c r="P11" s="14"/>
      <c r="Q11" s="74"/>
      <c r="R11" s="68" t="s">
        <v>56</v>
      </c>
      <c r="S11" s="19"/>
      <c r="T11" s="12"/>
    </row>
    <row r="12" spans="2:20" x14ac:dyDescent="0.2">
      <c r="B12" s="25"/>
      <c r="C12" s="26"/>
      <c r="D12" s="79">
        <f t="shared" si="0"/>
        <v>681.84811582923453</v>
      </c>
      <c r="E12" s="13" t="str">
        <f t="shared" si="6"/>
        <v/>
      </c>
      <c r="F12" s="14">
        <f t="shared" si="1"/>
        <v>0</v>
      </c>
      <c r="G12" s="24">
        <f t="shared" si="2"/>
        <v>-1.5625E-2</v>
      </c>
      <c r="H12" s="17"/>
      <c r="I12" s="67">
        <v>1341.21</v>
      </c>
      <c r="J12" s="69">
        <v>681.84811582923453</v>
      </c>
      <c r="K12" s="26"/>
      <c r="L12" s="24">
        <f t="shared" si="3"/>
        <v>1.5625E-2</v>
      </c>
      <c r="M12" s="14">
        <f t="shared" si="4"/>
        <v>0</v>
      </c>
      <c r="N12" s="13" t="str">
        <f t="shared" si="7"/>
        <v/>
      </c>
      <c r="O12" s="14"/>
      <c r="P12" s="14"/>
      <c r="Q12" s="74"/>
      <c r="R12" s="68" t="s">
        <v>53</v>
      </c>
      <c r="S12" s="19"/>
      <c r="T12" s="12"/>
    </row>
    <row r="13" spans="2:20" x14ac:dyDescent="0.2">
      <c r="B13" s="25"/>
      <c r="C13" s="26"/>
      <c r="D13" s="79">
        <f t="shared" si="0"/>
        <v>681.69304407270977</v>
      </c>
      <c r="E13" s="13" t="str">
        <f t="shared" si="6"/>
        <v/>
      </c>
      <c r="F13" s="14">
        <f t="shared" si="1"/>
        <v>-0.23953125</v>
      </c>
      <c r="G13" s="24">
        <f t="shared" si="2"/>
        <v>-1.5625E-2</v>
      </c>
      <c r="H13" s="69">
        <v>15.33</v>
      </c>
      <c r="I13" s="67">
        <v>1346.22</v>
      </c>
      <c r="J13" s="17">
        <v>681.93257532270979</v>
      </c>
      <c r="K13" s="26"/>
      <c r="L13" s="24">
        <f t="shared" si="3"/>
        <v>1.5625E-2</v>
      </c>
      <c r="M13" s="14">
        <f t="shared" si="4"/>
        <v>0</v>
      </c>
      <c r="N13" s="13" t="str">
        <f t="shared" si="7"/>
        <v/>
      </c>
      <c r="O13" s="14"/>
      <c r="P13" s="14"/>
      <c r="Q13" s="74"/>
      <c r="R13" s="68" t="s">
        <v>54</v>
      </c>
      <c r="S13" s="19"/>
      <c r="T13" s="12"/>
    </row>
    <row r="14" spans="2:20" x14ac:dyDescent="0.2">
      <c r="B14" s="25"/>
      <c r="C14" s="26"/>
      <c r="D14" s="79">
        <f t="shared" si="0"/>
        <v>681.95296008521336</v>
      </c>
      <c r="E14" s="13" t="str">
        <f t="shared" si="6"/>
        <v/>
      </c>
      <c r="F14" s="14">
        <f t="shared" si="1"/>
        <v>0</v>
      </c>
      <c r="G14" s="24">
        <f t="shared" si="2"/>
        <v>-1.5625E-2</v>
      </c>
      <c r="H14" s="17"/>
      <c r="I14" s="67">
        <v>1347.46</v>
      </c>
      <c r="J14" s="17">
        <v>681.95296008521336</v>
      </c>
      <c r="K14" s="70">
        <v>18.59</v>
      </c>
      <c r="L14" s="24">
        <f t="shared" si="3"/>
        <v>1.5625E-2</v>
      </c>
      <c r="M14" s="14">
        <f t="shared" si="4"/>
        <v>0.29046875</v>
      </c>
      <c r="N14" s="13" t="str">
        <f t="shared" si="7"/>
        <v/>
      </c>
      <c r="O14" s="79">
        <f t="shared" si="5"/>
        <v>682.24342883521331</v>
      </c>
      <c r="P14" s="14"/>
      <c r="Q14" s="74"/>
      <c r="R14" s="68" t="s">
        <v>56</v>
      </c>
      <c r="S14" s="19"/>
      <c r="T14" s="12"/>
    </row>
    <row r="15" spans="2:20" x14ac:dyDescent="0.2">
      <c r="B15" s="25"/>
      <c r="C15" s="26"/>
      <c r="D15" s="14">
        <f t="shared" si="0"/>
        <v>681.75979127380094</v>
      </c>
      <c r="E15" s="13" t="str">
        <f t="shared" si="6"/>
        <v/>
      </c>
      <c r="F15" s="14">
        <f t="shared" si="1"/>
        <v>-0.23428125</v>
      </c>
      <c r="G15" s="24">
        <f t="shared" si="2"/>
        <v>-1.5625E-2</v>
      </c>
      <c r="H15" s="17">
        <v>14.994</v>
      </c>
      <c r="I15" s="16">
        <v>1350</v>
      </c>
      <c r="J15" s="17">
        <v>681.99407252380092</v>
      </c>
      <c r="K15" s="26">
        <v>17.869</v>
      </c>
      <c r="L15" s="24">
        <f t="shared" si="3"/>
        <v>1.5625E-2</v>
      </c>
      <c r="M15" s="14">
        <f t="shared" si="4"/>
        <v>0.279203125</v>
      </c>
      <c r="N15" s="13" t="str">
        <f t="shared" si="7"/>
        <v/>
      </c>
      <c r="O15" s="14">
        <f t="shared" si="5"/>
        <v>682.2732756488009</v>
      </c>
      <c r="P15" s="14"/>
      <c r="Q15" s="74"/>
      <c r="R15" s="27" t="s">
        <v>44</v>
      </c>
      <c r="S15" s="19"/>
      <c r="T15" s="12"/>
    </row>
    <row r="16" spans="2:20" x14ac:dyDescent="0.2">
      <c r="B16" s="25"/>
      <c r="C16" s="26"/>
      <c r="D16" s="79">
        <f t="shared" si="0"/>
        <v>681.78947260703183</v>
      </c>
      <c r="E16" s="13" t="str">
        <f t="shared" si="6"/>
        <v>168:1</v>
      </c>
      <c r="F16" s="14">
        <f t="shared" si="1"/>
        <v>-0.22388088538363954</v>
      </c>
      <c r="G16" s="24">
        <f t="shared" ref="G16:G29" si="8">((G$30-G$15)/($I$30-$I$15))*($I16-$I$15)+G$15</f>
        <v>-1.5025562777425472E-2</v>
      </c>
      <c r="H16" s="69">
        <v>14.9</v>
      </c>
      <c r="I16" s="67">
        <v>1351.21</v>
      </c>
      <c r="J16" s="17">
        <v>682.01335349241549</v>
      </c>
      <c r="K16" s="26"/>
      <c r="L16" s="24">
        <f t="shared" ref="L16:L29" si="9">((L$30-L$15)/($I$30-$I$15))*($I16-$I$15)+L$15</f>
        <v>1.5025562777425472E-2</v>
      </c>
      <c r="M16" s="14">
        <f t="shared" si="4"/>
        <v>0</v>
      </c>
      <c r="N16" s="13" t="str">
        <f t="shared" si="7"/>
        <v>168:1</v>
      </c>
      <c r="O16" s="14"/>
      <c r="P16" s="14"/>
      <c r="Q16" s="74"/>
      <c r="R16" s="68" t="s">
        <v>54</v>
      </c>
      <c r="S16" s="19"/>
      <c r="T16" s="12"/>
    </row>
    <row r="17" spans="2:20" x14ac:dyDescent="0.2">
      <c r="B17" s="25"/>
      <c r="C17" s="26"/>
      <c r="D17" s="79">
        <f>(J17+F17)-(15+9+10)/12</f>
        <v>679.03048108070311</v>
      </c>
      <c r="E17" s="13"/>
      <c r="F17" s="14">
        <f t="shared" si="1"/>
        <v>-0.18097819732878856</v>
      </c>
      <c r="G17" s="24">
        <f t="shared" si="8"/>
        <v>-1.4034757450856035E-2</v>
      </c>
      <c r="H17" s="69">
        <v>12.895</v>
      </c>
      <c r="I17" s="67">
        <v>1353.21</v>
      </c>
      <c r="J17" s="17">
        <v>682.04479261136532</v>
      </c>
      <c r="K17" s="26"/>
      <c r="L17" s="24">
        <f t="shared" si="9"/>
        <v>1.4034757450856035E-2</v>
      </c>
      <c r="M17" s="14">
        <f t="shared" si="4"/>
        <v>0</v>
      </c>
      <c r="N17" s="13"/>
      <c r="O17" s="14"/>
      <c r="P17" s="14"/>
      <c r="Q17" s="74"/>
      <c r="R17" s="68" t="s">
        <v>61</v>
      </c>
      <c r="S17" s="19"/>
      <c r="T17" s="12"/>
    </row>
    <row r="18" spans="2:20" x14ac:dyDescent="0.2">
      <c r="B18" s="71">
        <f>D18-C18</f>
        <v>681.68929252108433</v>
      </c>
      <c r="C18" s="70">
        <f>2/12</f>
        <v>0.16666666666666666</v>
      </c>
      <c r="D18" s="79">
        <f t="shared" si="0"/>
        <v>681.85595918775095</v>
      </c>
      <c r="E18" s="13" t="str">
        <f>IF(ABS(G18-G16)&gt;0,ROUND(1/(ABS(G18-G16)/(I18-I16))/12,0)&amp;":1","" )</f>
        <v>168:1</v>
      </c>
      <c r="F18" s="14">
        <f t="shared" si="1"/>
        <v>-0.20063971345909934</v>
      </c>
      <c r="G18" s="24">
        <f t="shared" si="8"/>
        <v>-1.3658251426759655E-2</v>
      </c>
      <c r="H18" s="69">
        <v>14.69</v>
      </c>
      <c r="I18" s="67">
        <v>1353.97</v>
      </c>
      <c r="J18" s="17">
        <v>682.05659890121001</v>
      </c>
      <c r="K18" s="26"/>
      <c r="L18" s="24">
        <f t="shared" si="9"/>
        <v>1.3658251426759655E-2</v>
      </c>
      <c r="M18" s="14">
        <f t="shared" si="4"/>
        <v>0</v>
      </c>
      <c r="N18" s="13" t="str">
        <f>IF(ABS(L18-L16)&gt;0,ROUND(1/(ABS(L18-L16)/(I18-I16))/12,0)&amp;":1","" )</f>
        <v>168:1</v>
      </c>
      <c r="O18" s="14"/>
      <c r="P18" s="14"/>
      <c r="Q18" s="74"/>
      <c r="R18" s="68" t="s">
        <v>58</v>
      </c>
      <c r="S18" s="19"/>
      <c r="T18" s="12"/>
    </row>
    <row r="19" spans="2:20" x14ac:dyDescent="0.2">
      <c r="B19" s="83"/>
      <c r="C19" s="6"/>
      <c r="D19" s="14"/>
      <c r="E19" s="13" t="str">
        <f t="shared" si="6"/>
        <v>168:1</v>
      </c>
      <c r="F19" s="14">
        <f t="shared" si="1"/>
        <v>0</v>
      </c>
      <c r="G19" s="24">
        <f t="shared" si="8"/>
        <v>-1.2637721940393162E-2</v>
      </c>
      <c r="H19" s="17"/>
      <c r="I19" s="67">
        <v>1356.03</v>
      </c>
      <c r="J19" s="17">
        <v>682.08821084399312</v>
      </c>
      <c r="K19" s="70">
        <v>16.39</v>
      </c>
      <c r="L19" s="24">
        <f t="shared" si="9"/>
        <v>1.2637721940393162E-2</v>
      </c>
      <c r="M19" s="14">
        <f t="shared" si="4"/>
        <v>0.20713226260304393</v>
      </c>
      <c r="N19" s="13" t="str">
        <f t="shared" si="7"/>
        <v>168:1</v>
      </c>
      <c r="O19" s="79">
        <f t="shared" si="5"/>
        <v>682.29534310659619</v>
      </c>
      <c r="P19" s="79">
        <f>2/12</f>
        <v>0.16666666666666666</v>
      </c>
      <c r="Q19" s="75">
        <f>O19-P19</f>
        <v>682.12867643992956</v>
      </c>
      <c r="R19" s="68" t="s">
        <v>57</v>
      </c>
      <c r="S19" s="19"/>
      <c r="T19" s="12"/>
    </row>
    <row r="20" spans="2:20" x14ac:dyDescent="0.2">
      <c r="B20" s="25"/>
      <c r="C20" s="26"/>
      <c r="D20" s="14"/>
      <c r="E20" s="13" t="str">
        <f t="shared" si="6"/>
        <v>168:1</v>
      </c>
      <c r="F20" s="14">
        <f t="shared" si="1"/>
        <v>0</v>
      </c>
      <c r="G20" s="24">
        <f t="shared" si="8"/>
        <v>-1.2583227647431779E-2</v>
      </c>
      <c r="H20" s="17"/>
      <c r="I20" s="67">
        <v>1356.14</v>
      </c>
      <c r="J20" s="17">
        <v>682.0898828633409</v>
      </c>
      <c r="K20" s="70">
        <v>16.36</v>
      </c>
      <c r="L20" s="24">
        <f t="shared" si="9"/>
        <v>1.2583227647431779E-2</v>
      </c>
      <c r="M20" s="14">
        <f t="shared" si="4"/>
        <v>0.20586160431198389</v>
      </c>
      <c r="N20" s="13" t="str">
        <f t="shared" si="7"/>
        <v>168:1</v>
      </c>
      <c r="O20" s="79">
        <f t="shared" si="5"/>
        <v>682.29574446765287</v>
      </c>
      <c r="P20" s="14"/>
      <c r="Q20" s="74"/>
      <c r="R20" s="68" t="s">
        <v>56</v>
      </c>
      <c r="S20" s="19"/>
      <c r="T20" s="12"/>
    </row>
    <row r="21" spans="2:20" x14ac:dyDescent="0.2">
      <c r="B21" s="25"/>
      <c r="C21" s="26"/>
      <c r="D21" s="79">
        <f>J21+F21-(11+6+18)/12</f>
        <v>679.01368852404039</v>
      </c>
      <c r="E21" s="13"/>
      <c r="F21" s="14">
        <f t="shared" si="1"/>
        <v>-0.16756103360811614</v>
      </c>
      <c r="G21" s="24">
        <f t="shared" si="8"/>
        <v>-1.2320664235890892E-2</v>
      </c>
      <c r="H21" s="69">
        <v>13.6</v>
      </c>
      <c r="I21" s="67">
        <v>1356.67</v>
      </c>
      <c r="J21" s="17">
        <v>682.0979162243151</v>
      </c>
      <c r="K21" s="26"/>
      <c r="L21" s="24">
        <f t="shared" si="9"/>
        <v>1.2320664235890892E-2</v>
      </c>
      <c r="M21" s="14"/>
      <c r="N21" s="13"/>
      <c r="O21" s="79"/>
      <c r="P21" s="14"/>
      <c r="Q21" s="74"/>
      <c r="R21" s="68" t="s">
        <v>71</v>
      </c>
      <c r="S21" s="19"/>
      <c r="T21" s="12"/>
    </row>
    <row r="22" spans="2:20" x14ac:dyDescent="0.2">
      <c r="B22" s="25"/>
      <c r="C22" s="26"/>
      <c r="D22" s="14"/>
      <c r="E22" s="13"/>
      <c r="F22" s="14">
        <f t="shared" si="1"/>
        <v>0</v>
      </c>
      <c r="G22" s="24">
        <f t="shared" si="8"/>
        <v>-1.1622146480659512E-2</v>
      </c>
      <c r="H22" s="17"/>
      <c r="I22" s="67">
        <v>1358.08</v>
      </c>
      <c r="J22" s="17">
        <v>682.11910467701352</v>
      </c>
      <c r="K22" s="70">
        <v>15</v>
      </c>
      <c r="L22" s="24">
        <f t="shared" si="9"/>
        <v>1.1622146480659512E-2</v>
      </c>
      <c r="M22" s="14">
        <f t="shared" si="4"/>
        <v>0.17433219720989268</v>
      </c>
      <c r="N22" s="13"/>
      <c r="O22" s="79">
        <f>M22+J22-(11+6+18)/12</f>
        <v>679.37677020755677</v>
      </c>
      <c r="P22" s="14"/>
      <c r="Q22" s="74"/>
      <c r="R22" s="68" t="s">
        <v>70</v>
      </c>
      <c r="S22" s="19"/>
      <c r="T22" s="12"/>
    </row>
    <row r="23" spans="2:20" x14ac:dyDescent="0.2">
      <c r="B23" s="25"/>
      <c r="C23" s="26"/>
      <c r="D23" s="79">
        <f t="shared" si="0"/>
        <v>682.04550777003476</v>
      </c>
      <c r="E23" s="13" t="str">
        <f>IF(ABS(G23-G20)&gt;0,ROUND(1/(ABS(G23-G20)/(I23-I20))/12,0)&amp;":1","" )</f>
        <v>168:1</v>
      </c>
      <c r="F23" s="14">
        <f t="shared" si="1"/>
        <v>-0.13556342144895397</v>
      </c>
      <c r="G23" s="24">
        <f t="shared" si="8"/>
        <v>-9.5265932149651428E-3</v>
      </c>
      <c r="H23" s="69">
        <v>14.23</v>
      </c>
      <c r="I23" s="67">
        <v>1362.31</v>
      </c>
      <c r="J23" s="17">
        <v>682.18107119148374</v>
      </c>
      <c r="K23" s="26"/>
      <c r="L23" s="24">
        <f t="shared" si="9"/>
        <v>9.5265932149651428E-3</v>
      </c>
      <c r="M23" s="14">
        <f t="shared" si="4"/>
        <v>0</v>
      </c>
      <c r="N23" s="13" t="str">
        <f>IF(ABS(L23-L20)&gt;0,ROUND(1/(ABS(L23-L20)/(I23-I20))/12,0)&amp;":1","" )</f>
        <v>168:1</v>
      </c>
      <c r="O23" s="14"/>
      <c r="P23" s="14"/>
      <c r="Q23" s="74"/>
      <c r="R23" s="68" t="s">
        <v>52</v>
      </c>
      <c r="S23" s="19"/>
      <c r="T23" s="12"/>
    </row>
    <row r="24" spans="2:20" x14ac:dyDescent="0.2">
      <c r="B24" s="25"/>
      <c r="C24" s="26"/>
      <c r="D24" s="14"/>
      <c r="E24" s="13" t="str">
        <f>IF(ABS(G24-G23)&gt;0,ROUND(1/(ABS(G24-G23)/(I24-I23))/12,0)&amp;":1","" )</f>
        <v>168:1</v>
      </c>
      <c r="F24" s="14">
        <f t="shared" si="1"/>
        <v>0</v>
      </c>
      <c r="G24" s="24">
        <f t="shared" si="8"/>
        <v>-8.1741439441978536E-3</v>
      </c>
      <c r="H24" s="17"/>
      <c r="I24" s="67">
        <v>1365.04</v>
      </c>
      <c r="J24" s="17">
        <v>682.21979038353686</v>
      </c>
      <c r="K24" s="70">
        <v>14.73</v>
      </c>
      <c r="L24" s="24">
        <f t="shared" si="9"/>
        <v>8.1741439441978536E-3</v>
      </c>
      <c r="M24" s="14">
        <f t="shared" si="4"/>
        <v>0.12040514029803438</v>
      </c>
      <c r="N24" s="13" t="str">
        <f>IF(ABS(L24-L23)&gt;0,ROUND(1/(ABS(L24-L23)/(I24-I23))/12,0)&amp;":1","" )</f>
        <v>168:1</v>
      </c>
      <c r="O24" s="79">
        <f t="shared" si="5"/>
        <v>682.34019552383495</v>
      </c>
      <c r="P24" s="14"/>
      <c r="Q24" s="74"/>
      <c r="R24" s="68" t="s">
        <v>56</v>
      </c>
      <c r="S24" s="19"/>
      <c r="T24" s="12"/>
    </row>
    <row r="25" spans="2:20" x14ac:dyDescent="0.2">
      <c r="B25" s="25"/>
      <c r="C25" s="26"/>
      <c r="D25" s="14"/>
      <c r="E25" s="13"/>
      <c r="F25" s="14">
        <f t="shared" si="1"/>
        <v>0</v>
      </c>
      <c r="G25" s="24">
        <f t="shared" si="8"/>
        <v>-7.1486604311985173E-3</v>
      </c>
      <c r="H25" s="17"/>
      <c r="I25" s="67">
        <v>1367.11</v>
      </c>
      <c r="J25" s="17">
        <v>682.2484830085308</v>
      </c>
      <c r="K25" s="70">
        <v>15.53</v>
      </c>
      <c r="L25" s="24">
        <f t="shared" si="9"/>
        <v>7.1486604311985173E-3</v>
      </c>
      <c r="M25" s="14">
        <f t="shared" si="4"/>
        <v>0.11101869649651297</v>
      </c>
      <c r="N25" s="13"/>
      <c r="O25" s="79">
        <f>M25+J25-(11+6+18)/12</f>
        <v>679.44283503836073</v>
      </c>
      <c r="P25" s="14"/>
      <c r="Q25" s="74"/>
      <c r="R25" s="68" t="s">
        <v>72</v>
      </c>
      <c r="S25" s="19"/>
      <c r="T25" s="12"/>
    </row>
    <row r="26" spans="2:20" x14ac:dyDescent="0.2">
      <c r="B26" s="25"/>
      <c r="C26" s="26"/>
      <c r="D26" s="79">
        <f>J26+F26-(35/12)</f>
        <v>679.23558172284493</v>
      </c>
      <c r="E26" s="13"/>
      <c r="F26" s="14">
        <f t="shared" si="1"/>
        <v>-0.10376169150285276</v>
      </c>
      <c r="G26" s="24">
        <f t="shared" si="8"/>
        <v>-6.876188966391833E-3</v>
      </c>
      <c r="H26" s="69">
        <v>15.09</v>
      </c>
      <c r="I26" s="67">
        <v>1367.66</v>
      </c>
      <c r="J26" s="17">
        <v>682.25601008101444</v>
      </c>
      <c r="K26" s="26"/>
      <c r="L26" s="24">
        <f t="shared" si="9"/>
        <v>6.876188966391833E-3</v>
      </c>
      <c r="M26" s="14"/>
      <c r="N26" s="13"/>
      <c r="O26" s="14"/>
      <c r="P26" s="14"/>
      <c r="Q26" s="74"/>
      <c r="R26" s="68" t="s">
        <v>73</v>
      </c>
      <c r="S26" s="19"/>
      <c r="T26" s="12"/>
    </row>
    <row r="27" spans="2:20" x14ac:dyDescent="0.2">
      <c r="B27" s="25"/>
      <c r="C27" s="26"/>
      <c r="D27" s="79">
        <f t="shared" si="0"/>
        <v>682.23924656805923</v>
      </c>
      <c r="E27" s="13" t="str">
        <f>IF(ABS(G27-G24)&gt;0,ROUND(1/(ABS(G27-G24)/(I27-I24))/12,0)&amp;":1","" )</f>
        <v>168:1</v>
      </c>
      <c r="F27" s="14">
        <f t="shared" si="1"/>
        <v>-7.0286144578312476E-2</v>
      </c>
      <c r="G27" s="24">
        <f t="shared" si="8"/>
        <v>-4.8945783132529584E-3</v>
      </c>
      <c r="H27" s="69">
        <v>14.36</v>
      </c>
      <c r="I27" s="67">
        <v>1371.66</v>
      </c>
      <c r="J27" s="17">
        <v>682.30953271263752</v>
      </c>
      <c r="K27" s="26"/>
      <c r="L27" s="24">
        <f t="shared" si="9"/>
        <v>4.8945783132529584E-3</v>
      </c>
      <c r="M27" s="14">
        <f t="shared" si="4"/>
        <v>0</v>
      </c>
      <c r="N27" s="13" t="str">
        <f>IF(ABS(L27-L24)&gt;0,ROUND(1/(ABS(L27-L24)/(I27-I24))/12,0)&amp;":1","" )</f>
        <v>168:1</v>
      </c>
      <c r="O27" s="14"/>
      <c r="P27" s="14"/>
      <c r="Q27" s="74"/>
      <c r="R27" s="68" t="s">
        <v>52</v>
      </c>
      <c r="S27" s="19"/>
      <c r="T27" s="12"/>
    </row>
    <row r="28" spans="2:20" x14ac:dyDescent="0.2">
      <c r="B28" s="25"/>
      <c r="C28" s="26"/>
      <c r="D28" s="14"/>
      <c r="E28" s="13" t="str">
        <f t="shared" si="6"/>
        <v>168:1</v>
      </c>
      <c r="F28" s="14">
        <f t="shared" si="1"/>
        <v>0</v>
      </c>
      <c r="G28" s="24">
        <f t="shared" si="8"/>
        <v>-3.6857958148383309E-3</v>
      </c>
      <c r="H28" s="17"/>
      <c r="I28" s="67">
        <v>1374.1</v>
      </c>
      <c r="J28" s="17">
        <v>682.34130000000005</v>
      </c>
      <c r="K28" s="70">
        <v>13.78</v>
      </c>
      <c r="L28" s="24">
        <f t="shared" si="9"/>
        <v>3.6857958148383309E-3</v>
      </c>
      <c r="M28" s="14">
        <f t="shared" si="4"/>
        <v>5.0790266328472194E-2</v>
      </c>
      <c r="N28" s="13" t="str">
        <f t="shared" si="7"/>
        <v>168:1</v>
      </c>
      <c r="O28" s="79">
        <f t="shared" si="5"/>
        <v>682.39209026632852</v>
      </c>
      <c r="P28" s="14"/>
      <c r="Q28" s="74"/>
      <c r="R28" s="68" t="s">
        <v>56</v>
      </c>
      <c r="S28" s="19"/>
      <c r="T28" s="12"/>
    </row>
    <row r="29" spans="2:20" x14ac:dyDescent="0.2">
      <c r="B29" s="25"/>
      <c r="C29" s="26"/>
      <c r="D29" s="14">
        <f t="shared" si="0"/>
        <v>682.30848979470522</v>
      </c>
      <c r="E29" s="13" t="str">
        <f t="shared" si="6"/>
        <v>168:1</v>
      </c>
      <c r="F29" s="14">
        <f t="shared" si="1"/>
        <v>-4.4510205294863464E-2</v>
      </c>
      <c r="G29" s="24">
        <f t="shared" si="8"/>
        <v>-3.2399334178820401E-3</v>
      </c>
      <c r="H29" s="17">
        <v>13.738</v>
      </c>
      <c r="I29" s="16">
        <v>1375</v>
      </c>
      <c r="J29" s="17">
        <v>682.35300000000007</v>
      </c>
      <c r="K29" s="26">
        <v>13.746</v>
      </c>
      <c r="L29" s="24">
        <f t="shared" si="9"/>
        <v>3.2399334178820401E-3</v>
      </c>
      <c r="M29" s="14">
        <f t="shared" si="4"/>
        <v>4.4536124762206523E-2</v>
      </c>
      <c r="N29" s="13" t="str">
        <f t="shared" si="7"/>
        <v>168:1</v>
      </c>
      <c r="O29" s="14">
        <f t="shared" si="5"/>
        <v>682.39753612476227</v>
      </c>
      <c r="P29" s="14"/>
      <c r="Q29" s="74"/>
      <c r="R29" s="27"/>
      <c r="S29" s="19"/>
      <c r="T29" s="12"/>
    </row>
    <row r="30" spans="2:20" ht="13.5" thickBot="1" x14ac:dyDescent="0.25">
      <c r="B30" s="58"/>
      <c r="C30" s="65"/>
      <c r="D30" s="60">
        <f t="shared" si="0"/>
        <v>682.43802000000005</v>
      </c>
      <c r="E30" s="59" t="str">
        <f t="shared" si="6"/>
        <v>168:1</v>
      </c>
      <c r="F30" s="60">
        <f t="shared" si="1"/>
        <v>0</v>
      </c>
      <c r="G30" s="61">
        <v>0</v>
      </c>
      <c r="H30" s="64">
        <v>13.521000000000001</v>
      </c>
      <c r="I30" s="63">
        <v>1381.54</v>
      </c>
      <c r="J30" s="64">
        <v>682.43802000000005</v>
      </c>
      <c r="K30" s="65">
        <v>14</v>
      </c>
      <c r="L30" s="61">
        <v>0</v>
      </c>
      <c r="M30" s="60">
        <f t="shared" si="4"/>
        <v>0</v>
      </c>
      <c r="N30" s="59" t="str">
        <f t="shared" si="7"/>
        <v>168:1</v>
      </c>
      <c r="O30" s="60">
        <f t="shared" si="5"/>
        <v>682.43802000000005</v>
      </c>
      <c r="P30" s="60"/>
      <c r="Q30" s="76"/>
      <c r="R30" s="66" t="s">
        <v>50</v>
      </c>
      <c r="S30" s="19"/>
      <c r="T30" s="12"/>
    </row>
    <row r="31" spans="2:20" x14ac:dyDescent="0.2">
      <c r="S31" s="19"/>
      <c r="T31" s="12"/>
    </row>
    <row r="32" spans="2:20" x14ac:dyDescent="0.2">
      <c r="S32" s="19"/>
      <c r="T32" s="12"/>
    </row>
    <row r="33" spans="11:20" x14ac:dyDescent="0.2">
      <c r="S33" s="19"/>
      <c r="T33" s="12"/>
    </row>
    <row r="34" spans="11:20" x14ac:dyDescent="0.2">
      <c r="M34" t="s">
        <v>67</v>
      </c>
      <c r="O34" t="s">
        <v>69</v>
      </c>
      <c r="S34" s="19"/>
      <c r="T34" s="12"/>
    </row>
    <row r="35" spans="11:20" x14ac:dyDescent="0.2">
      <c r="K35" s="12" t="s">
        <v>63</v>
      </c>
      <c r="L35" s="52">
        <f>O9</f>
        <v>679.210585714422</v>
      </c>
      <c r="S35" s="19"/>
      <c r="T35" s="12"/>
    </row>
    <row r="36" spans="11:20" x14ac:dyDescent="0.2">
      <c r="K36" s="12" t="s">
        <v>64</v>
      </c>
      <c r="L36" s="84">
        <v>0.01</v>
      </c>
      <c r="S36" s="19"/>
      <c r="T36" s="12"/>
    </row>
    <row r="37" spans="11:20" x14ac:dyDescent="0.2">
      <c r="K37" s="12" t="s">
        <v>65</v>
      </c>
      <c r="L37">
        <v>14.83</v>
      </c>
      <c r="M37">
        <f>L37*$L$36</f>
        <v>0.14830000000000002</v>
      </c>
      <c r="S37" s="19"/>
      <c r="T37" s="12"/>
    </row>
    <row r="38" spans="11:20" x14ac:dyDescent="0.2">
      <c r="K38" s="12" t="s">
        <v>66</v>
      </c>
      <c r="L38">
        <v>10</v>
      </c>
      <c r="M38">
        <f>L38*$L$36</f>
        <v>0.1</v>
      </c>
      <c r="S38" s="19"/>
      <c r="T38" s="12"/>
    </row>
    <row r="39" spans="11:20" x14ac:dyDescent="0.2">
      <c r="K39" s="12" t="s">
        <v>68</v>
      </c>
      <c r="L39" s="52">
        <f>L35-M37-M38</f>
        <v>678.96228571442202</v>
      </c>
      <c r="S39" s="19"/>
      <c r="T39" s="12"/>
    </row>
    <row r="40" spans="11:20" x14ac:dyDescent="0.2">
      <c r="S40" s="19"/>
      <c r="T40" s="12"/>
    </row>
    <row r="41" spans="11:20" x14ac:dyDescent="0.2">
      <c r="L41" s="52"/>
      <c r="S41" s="18"/>
      <c r="T41" s="12"/>
    </row>
    <row r="42" spans="11:20" x14ac:dyDescent="0.2">
      <c r="S42" s="18"/>
      <c r="T42" s="12"/>
    </row>
    <row r="43" spans="11:20" x14ac:dyDescent="0.2">
      <c r="S43" s="18"/>
      <c r="T43" s="12"/>
    </row>
    <row r="44" spans="11:20" x14ac:dyDescent="0.2">
      <c r="S44" s="18"/>
      <c r="T44" s="12"/>
    </row>
    <row r="45" spans="11:20" x14ac:dyDescent="0.2">
      <c r="S45" s="18"/>
      <c r="T45" s="12"/>
    </row>
    <row r="46" spans="11:20" x14ac:dyDescent="0.2">
      <c r="S46" s="18"/>
      <c r="T46" s="12"/>
    </row>
    <row r="47" spans="11:20" x14ac:dyDescent="0.2">
      <c r="S47" s="18"/>
      <c r="T47" s="12"/>
    </row>
    <row r="48" spans="11:20" x14ac:dyDescent="0.2">
      <c r="S48" s="18"/>
      <c r="T48" s="12"/>
    </row>
    <row r="49" spans="19:20" x14ac:dyDescent="0.2">
      <c r="S49" s="18"/>
      <c r="T49" s="12"/>
    </row>
    <row r="50" spans="19:20" x14ac:dyDescent="0.2">
      <c r="S50" s="18"/>
      <c r="T50" s="12"/>
    </row>
    <row r="51" spans="19:20" x14ac:dyDescent="0.2">
      <c r="S51" s="18"/>
      <c r="T51" s="12"/>
    </row>
    <row r="52" spans="19:20" x14ac:dyDescent="0.2">
      <c r="S52" s="18"/>
      <c r="T52" s="12"/>
    </row>
    <row r="53" spans="19:20" x14ac:dyDescent="0.2">
      <c r="S53" s="18"/>
      <c r="T53" s="12"/>
    </row>
    <row r="54" spans="19:20" x14ac:dyDescent="0.2">
      <c r="S54" s="18"/>
      <c r="T54" s="12"/>
    </row>
    <row r="55" spans="19:20" x14ac:dyDescent="0.2">
      <c r="S55" s="18"/>
      <c r="T55" s="12"/>
    </row>
    <row r="56" spans="19:20" x14ac:dyDescent="0.2">
      <c r="S56" s="18"/>
      <c r="T56" s="12"/>
    </row>
    <row r="57" spans="19:20" x14ac:dyDescent="0.2">
      <c r="S57" s="18"/>
      <c r="T57" s="12"/>
    </row>
    <row r="58" spans="19:20" x14ac:dyDescent="0.2">
      <c r="S58" s="18"/>
      <c r="T58" s="12"/>
    </row>
    <row r="59" spans="19:20" x14ac:dyDescent="0.2">
      <c r="S59" s="18"/>
      <c r="T59" s="12"/>
    </row>
    <row r="60" spans="19:20" x14ac:dyDescent="0.2">
      <c r="S60" s="18"/>
      <c r="T60" s="12"/>
    </row>
    <row r="61" spans="19:20" x14ac:dyDescent="0.2">
      <c r="S61" s="18"/>
      <c r="T61" s="12"/>
    </row>
    <row r="62" spans="19:20" x14ac:dyDescent="0.2">
      <c r="S62" s="18"/>
      <c r="T62" s="12"/>
    </row>
    <row r="63" spans="19:20" x14ac:dyDescent="0.2">
      <c r="S63" s="18"/>
      <c r="T63" s="12"/>
    </row>
    <row r="64" spans="19:20" x14ac:dyDescent="0.2">
      <c r="S64" s="18"/>
      <c r="T64" s="12"/>
    </row>
    <row r="65" spans="19:20" x14ac:dyDescent="0.2">
      <c r="S65" s="18"/>
      <c r="T65" s="12"/>
    </row>
    <row r="66" spans="19:20" x14ac:dyDescent="0.2">
      <c r="S66" s="18"/>
      <c r="T66" s="12"/>
    </row>
    <row r="67" spans="19:20" x14ac:dyDescent="0.2">
      <c r="S67" s="19"/>
      <c r="T67" s="12"/>
    </row>
    <row r="1048212" spans="9:9" x14ac:dyDescent="0.2">
      <c r="I1048212" s="1"/>
    </row>
  </sheetData>
  <mergeCells count="9">
    <mergeCell ref="G1:L1"/>
    <mergeCell ref="E2:J2"/>
    <mergeCell ref="K2:O2"/>
    <mergeCell ref="I4:J4"/>
    <mergeCell ref="R4:R5"/>
    <mergeCell ref="K4:Q4"/>
    <mergeCell ref="B4:H4"/>
    <mergeCell ref="B2:D2"/>
    <mergeCell ref="B3:R3"/>
  </mergeCells>
  <pageMargins left="0.75" right="0.75" top="1" bottom="1" header="0.5" footer="0.5"/>
  <pageSetup paperSize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7" workbookViewId="0">
      <selection activeCell="B34" sqref="B34"/>
    </sheetView>
  </sheetViews>
  <sheetFormatPr defaultRowHeight="12.75" x14ac:dyDescent="0.2"/>
  <cols>
    <col min="1" max="1" width="22.42578125" bestFit="1" customWidth="1"/>
    <col min="3" max="3" width="22.42578125" bestFit="1" customWidth="1"/>
    <col min="4" max="4" width="9.42578125" bestFit="1" customWidth="1"/>
    <col min="5" max="5" width="22.42578125" bestFit="1" customWidth="1"/>
    <col min="7" max="7" width="22.42578125" bestFit="1" customWidth="1"/>
    <col min="8" max="8" width="10" bestFit="1" customWidth="1"/>
    <col min="9" max="9" width="22.42578125" bestFit="1" customWidth="1"/>
  </cols>
  <sheetData>
    <row r="1" spans="1:10" ht="14.25" thickTop="1" thickBot="1" x14ac:dyDescent="0.25">
      <c r="A1" s="29" t="s">
        <v>20</v>
      </c>
      <c r="B1" s="30"/>
      <c r="C1" s="31" t="s">
        <v>21</v>
      </c>
      <c r="D1" s="30"/>
      <c r="E1" s="29" t="s">
        <v>22</v>
      </c>
      <c r="F1" s="30"/>
      <c r="G1" s="31" t="s">
        <v>23</v>
      </c>
      <c r="H1" s="30"/>
      <c r="I1" s="29" t="s">
        <v>24</v>
      </c>
      <c r="J1" s="30"/>
    </row>
    <row r="2" spans="1:10" x14ac:dyDescent="0.2">
      <c r="A2" s="32" t="s">
        <v>25</v>
      </c>
      <c r="B2" s="33">
        <f>B5+B4/2</f>
        <v>490</v>
      </c>
      <c r="C2" s="34" t="s">
        <v>25</v>
      </c>
      <c r="D2" s="35">
        <v>600</v>
      </c>
      <c r="E2" s="32" t="s">
        <v>25</v>
      </c>
      <c r="F2" s="33">
        <f>F5+F4/2</f>
        <v>900</v>
      </c>
      <c r="G2" s="32" t="s">
        <v>25</v>
      </c>
      <c r="H2" s="35">
        <v>1235</v>
      </c>
      <c r="I2" s="32" t="s">
        <v>25</v>
      </c>
      <c r="J2" s="33">
        <f>J5+J4/2</f>
        <v>1377.02</v>
      </c>
    </row>
    <row r="3" spans="1:10" x14ac:dyDescent="0.2">
      <c r="A3" s="36" t="s">
        <v>26</v>
      </c>
      <c r="B3" s="37">
        <f>B6+B9*(B4/2)</f>
        <v>647.06052999999997</v>
      </c>
      <c r="C3" s="38" t="s">
        <v>26</v>
      </c>
      <c r="D3" s="55">
        <f>647.077+(D2-491)*D9</f>
        <v>648.87222999999994</v>
      </c>
      <c r="E3" s="36" t="s">
        <v>26</v>
      </c>
      <c r="F3" s="54">
        <f>F6+F9*(F4/2)</f>
        <v>663.83007409448817</v>
      </c>
      <c r="G3" s="36" t="s">
        <v>26</v>
      </c>
      <c r="H3" s="55">
        <v>680.53300000000002</v>
      </c>
      <c r="I3" s="36" t="s">
        <v>26</v>
      </c>
      <c r="J3" s="37">
        <f>J6+J9*(J4/2)</f>
        <v>682.37926000000004</v>
      </c>
    </row>
    <row r="4" spans="1:10" x14ac:dyDescent="0.2">
      <c r="A4" s="36" t="s">
        <v>27</v>
      </c>
      <c r="B4" s="39">
        <v>15</v>
      </c>
      <c r="C4" s="38" t="s">
        <v>27</v>
      </c>
      <c r="D4" s="39">
        <v>205</v>
      </c>
      <c r="E4" s="36" t="s">
        <v>27</v>
      </c>
      <c r="F4" s="37">
        <f>F7-F5</f>
        <v>395</v>
      </c>
      <c r="G4" s="36" t="s">
        <v>27</v>
      </c>
      <c r="H4" s="39">
        <v>275</v>
      </c>
      <c r="I4" s="36" t="s">
        <v>27</v>
      </c>
      <c r="J4" s="37">
        <f>J7-J5</f>
        <v>9.0399999999999636</v>
      </c>
    </row>
    <row r="5" spans="1:10" x14ac:dyDescent="0.2">
      <c r="A5" s="36" t="s">
        <v>28</v>
      </c>
      <c r="B5" s="41">
        <v>482.5</v>
      </c>
      <c r="C5" s="38" t="s">
        <v>28</v>
      </c>
      <c r="D5" s="41">
        <f>D2-D4/2</f>
        <v>497.5</v>
      </c>
      <c r="E5" s="36" t="s">
        <v>28</v>
      </c>
      <c r="F5" s="41">
        <f>D7</f>
        <v>702.5</v>
      </c>
      <c r="G5" s="36" t="s">
        <v>28</v>
      </c>
      <c r="H5" s="41">
        <f>H2-H4/2</f>
        <v>1097.5</v>
      </c>
      <c r="I5" s="36" t="s">
        <v>28</v>
      </c>
      <c r="J5" s="41">
        <f>H7</f>
        <v>1372.5</v>
      </c>
    </row>
    <row r="6" spans="1:10" x14ac:dyDescent="0.2">
      <c r="A6" s="36" t="s">
        <v>29</v>
      </c>
      <c r="B6" s="37">
        <v>646.937005</v>
      </c>
      <c r="C6" s="38" t="s">
        <v>29</v>
      </c>
      <c r="D6" s="37">
        <f>D3-(D4/2)*D9</f>
        <v>647.18405499999994</v>
      </c>
      <c r="E6" s="36" t="s">
        <v>29</v>
      </c>
      <c r="F6" s="37">
        <f>D8</f>
        <v>653.98282673228346</v>
      </c>
      <c r="G6" s="36" t="s">
        <v>29</v>
      </c>
      <c r="H6" s="37">
        <f>H3-H4/2*H9</f>
        <v>673.67732145669288</v>
      </c>
      <c r="I6" s="36" t="s">
        <v>29</v>
      </c>
      <c r="J6" s="37">
        <f>H8</f>
        <v>682.32050000000004</v>
      </c>
    </row>
    <row r="7" spans="1:10" x14ac:dyDescent="0.2">
      <c r="A7" s="36" t="s">
        <v>30</v>
      </c>
      <c r="B7" s="41">
        <v>497.5</v>
      </c>
      <c r="C7" s="38" t="s">
        <v>30</v>
      </c>
      <c r="D7" s="41">
        <f>D2+D4/2</f>
        <v>702.5</v>
      </c>
      <c r="E7" s="36" t="s">
        <v>30</v>
      </c>
      <c r="F7" s="41">
        <f>H5</f>
        <v>1097.5</v>
      </c>
      <c r="G7" s="36" t="s">
        <v>30</v>
      </c>
      <c r="H7" s="41">
        <f>H2+H4/2</f>
        <v>1372.5</v>
      </c>
      <c r="I7" s="36" t="s">
        <v>30</v>
      </c>
      <c r="J7" s="40">
        <v>1381.54</v>
      </c>
    </row>
    <row r="8" spans="1:10" x14ac:dyDescent="0.2">
      <c r="A8" s="36" t="s">
        <v>31</v>
      </c>
      <c r="B8" s="37">
        <v>647.18405499999994</v>
      </c>
      <c r="C8" s="38" t="s">
        <v>31</v>
      </c>
      <c r="D8" s="54">
        <f>D3+(D4/2)*D10</f>
        <v>653.98282673228346</v>
      </c>
      <c r="E8" s="36" t="s">
        <v>31</v>
      </c>
      <c r="F8" s="54">
        <f>H6</f>
        <v>673.67732145669288</v>
      </c>
      <c r="G8" s="36" t="s">
        <v>31</v>
      </c>
      <c r="H8" s="54">
        <f>H3+(H4/2)*H10</f>
        <v>682.32050000000004</v>
      </c>
      <c r="I8" s="36" t="s">
        <v>31</v>
      </c>
      <c r="J8" s="55">
        <v>682.43799999999999</v>
      </c>
    </row>
    <row r="9" spans="1:10" x14ac:dyDescent="0.2">
      <c r="A9" s="36" t="s">
        <v>32</v>
      </c>
      <c r="B9" s="51">
        <f>B10</f>
        <v>1.6469999999999999E-2</v>
      </c>
      <c r="C9" s="38" t="s">
        <v>32</v>
      </c>
      <c r="D9" s="51">
        <f>B10</f>
        <v>1.6469999999999999E-2</v>
      </c>
      <c r="E9" s="36" t="s">
        <v>32</v>
      </c>
      <c r="F9" s="51">
        <f>D10</f>
        <v>4.9859480314960743E-2</v>
      </c>
      <c r="G9" s="36" t="s">
        <v>32</v>
      </c>
      <c r="H9" s="51">
        <f>F10</f>
        <v>4.9859480314960743E-2</v>
      </c>
      <c r="I9" s="36" t="s">
        <v>32</v>
      </c>
      <c r="J9" s="51">
        <f>J10</f>
        <v>1.2999999999999999E-2</v>
      </c>
    </row>
    <row r="10" spans="1:10" x14ac:dyDescent="0.2">
      <c r="A10" s="43" t="s">
        <v>33</v>
      </c>
      <c r="B10" s="42">
        <v>1.6469999999999999E-2</v>
      </c>
      <c r="C10" s="44" t="s">
        <v>33</v>
      </c>
      <c r="D10" s="51">
        <f>(H3-D3)/(H2-D2)</f>
        <v>4.9859480314960743E-2</v>
      </c>
      <c r="E10" s="43" t="s">
        <v>33</v>
      </c>
      <c r="F10" s="51">
        <f>F9</f>
        <v>4.9859480314960743E-2</v>
      </c>
      <c r="G10" s="43" t="s">
        <v>33</v>
      </c>
      <c r="H10" s="51">
        <f>J9</f>
        <v>1.2999999999999999E-2</v>
      </c>
      <c r="I10" s="43" t="s">
        <v>33</v>
      </c>
      <c r="J10" s="42">
        <v>1.2999999999999999E-2</v>
      </c>
    </row>
    <row r="11" spans="1:10" ht="13.5" thickBot="1" x14ac:dyDescent="0.25">
      <c r="A11" s="45" t="s">
        <v>34</v>
      </c>
      <c r="B11" s="46">
        <f>(B10-B9)/(2*B4)</f>
        <v>0</v>
      </c>
      <c r="C11" s="47" t="s">
        <v>34</v>
      </c>
      <c r="D11" s="56">
        <f>(D10-D9)/(2*D4)</f>
        <v>8.1437756865757906E-5</v>
      </c>
      <c r="E11" s="45" t="s">
        <v>34</v>
      </c>
      <c r="F11" s="46">
        <f>(F10-F9)/(2*F4)</f>
        <v>0</v>
      </c>
      <c r="G11" s="45" t="s">
        <v>34</v>
      </c>
      <c r="H11" s="57">
        <f>(H10-H9)/(2*H4)</f>
        <v>-6.7017236936292267E-5</v>
      </c>
      <c r="I11" s="45" t="s">
        <v>34</v>
      </c>
      <c r="J11" s="46">
        <f>(J10-J9)/(2*J4)</f>
        <v>0</v>
      </c>
    </row>
    <row r="12" spans="1:10" ht="13.5" thickBot="1" x14ac:dyDescent="0.25">
      <c r="A12" s="48" t="str">
        <f>IF(B9-B10=0,"TANGENT",IF(B9-B10&gt;0,"CREST VC",IF(B9-B10&lt;0,"SAG VC")))</f>
        <v>TANGENT</v>
      </c>
      <c r="B12" s="49"/>
      <c r="C12" s="50" t="str">
        <f>IF(D9-D10=0,"TANGENT",IF(D9-D10&gt;0,"CREST VC",IF(D9-D10&lt;0,"SAG VC")))</f>
        <v>SAG VC</v>
      </c>
      <c r="D12" s="49"/>
      <c r="E12" s="48" t="str">
        <f>IF(F9-F10=0,"TANGENT",IF(F9-F10&gt;0,"CREST VC",IF(F9-F10&lt;0,"SAG VC")))</f>
        <v>TANGENT</v>
      </c>
      <c r="F12" s="49"/>
      <c r="G12" s="48" t="str">
        <f>IF(H9-H10=0,"TANGENT",IF(H9-H10&gt;0,"CREST VC",IF(H9-H10&lt;0,"SAG VC")))</f>
        <v>CREST VC</v>
      </c>
      <c r="H12" s="49"/>
      <c r="I12" s="48" t="str">
        <f>IF(J9-J10=0,"TANGENT",IF(J9-J10&gt;0,"CREST VC",IF(J9-J10&lt;0,"SAG VC")))</f>
        <v>TANGENT</v>
      </c>
      <c r="J12" s="49"/>
    </row>
    <row r="13" spans="1:10" ht="13.5" thickTop="1" x14ac:dyDescent="0.2"/>
    <row r="14" spans="1:10" x14ac:dyDescent="0.2">
      <c r="A14" s="12" t="s">
        <v>35</v>
      </c>
      <c r="B14" s="12" t="s">
        <v>36</v>
      </c>
      <c r="C14" s="12" t="s">
        <v>37</v>
      </c>
    </row>
    <row r="15" spans="1:10" x14ac:dyDescent="0.2">
      <c r="A15" s="52">
        <v>1325</v>
      </c>
      <c r="B15" s="28">
        <f t="shared" ref="B15:B35" si="0">$H$6+$H$9*(A15-$H$5)+$H$11*(A15-$H$5)^2</f>
        <v>681.5517923591625</v>
      </c>
      <c r="C15" s="12" t="s">
        <v>40</v>
      </c>
    </row>
    <row r="16" spans="1:10" x14ac:dyDescent="0.2">
      <c r="A16" s="52">
        <v>1326.33</v>
      </c>
      <c r="B16" s="28">
        <f t="shared" si="0"/>
        <v>681.57743144025892</v>
      </c>
      <c r="C16" s="12" t="s">
        <v>40</v>
      </c>
    </row>
    <row r="17" spans="1:3" x14ac:dyDescent="0.2">
      <c r="A17" s="52">
        <v>1330.25</v>
      </c>
      <c r="B17" s="28">
        <f t="shared" si="0"/>
        <v>681.65162004349145</v>
      </c>
      <c r="C17" s="12" t="s">
        <v>40</v>
      </c>
    </row>
    <row r="18" spans="1:3" x14ac:dyDescent="0.2">
      <c r="A18" s="52">
        <v>1332.68</v>
      </c>
      <c r="B18" s="28">
        <f t="shared" si="0"/>
        <v>681.69657529775532</v>
      </c>
      <c r="C18" s="12"/>
    </row>
    <row r="19" spans="1:3" x14ac:dyDescent="0.2">
      <c r="A19" s="52">
        <v>1336.62</v>
      </c>
      <c r="B19" s="28">
        <f t="shared" si="0"/>
        <v>681.76778372480953</v>
      </c>
      <c r="C19" s="12" t="s">
        <v>40</v>
      </c>
    </row>
    <row r="20" spans="1:3" x14ac:dyDescent="0.2">
      <c r="A20" s="52">
        <v>1338.88</v>
      </c>
      <c r="B20" s="28">
        <f t="shared" si="0"/>
        <v>681.80769012221504</v>
      </c>
      <c r="C20" s="12" t="s">
        <v>40</v>
      </c>
    </row>
    <row r="21" spans="1:3" x14ac:dyDescent="0.2">
      <c r="A21">
        <v>1341.21</v>
      </c>
      <c r="B21" s="28">
        <f t="shared" si="0"/>
        <v>681.84811582923453</v>
      </c>
      <c r="C21" s="12" t="s">
        <v>40</v>
      </c>
    </row>
    <row r="22" spans="1:3" x14ac:dyDescent="0.2">
      <c r="A22">
        <v>1346.22</v>
      </c>
      <c r="B22" s="28">
        <f t="shared" si="0"/>
        <v>681.93257532270979</v>
      </c>
      <c r="C22" s="12" t="s">
        <v>40</v>
      </c>
    </row>
    <row r="23" spans="1:3" x14ac:dyDescent="0.2">
      <c r="A23">
        <v>1347.46</v>
      </c>
      <c r="B23" s="28">
        <f t="shared" si="0"/>
        <v>681.95296008521336</v>
      </c>
      <c r="C23" s="12" t="s">
        <v>40</v>
      </c>
    </row>
    <row r="24" spans="1:3" x14ac:dyDescent="0.2">
      <c r="A24">
        <v>1350</v>
      </c>
      <c r="B24" s="28">
        <f t="shared" si="0"/>
        <v>681.99407252380092</v>
      </c>
      <c r="C24" s="12" t="s">
        <v>40</v>
      </c>
    </row>
    <row r="25" spans="1:3" x14ac:dyDescent="0.2">
      <c r="A25">
        <v>1353.21</v>
      </c>
      <c r="B25" s="28">
        <f t="shared" si="0"/>
        <v>682.04479261136532</v>
      </c>
      <c r="C25" s="12" t="s">
        <v>40</v>
      </c>
    </row>
    <row r="26" spans="1:3" x14ac:dyDescent="0.2">
      <c r="A26">
        <v>1353.97</v>
      </c>
      <c r="B26" s="28">
        <f t="shared" si="0"/>
        <v>682.05659890121001</v>
      </c>
      <c r="C26" s="12" t="s">
        <v>40</v>
      </c>
    </row>
    <row r="27" spans="1:3" x14ac:dyDescent="0.2">
      <c r="A27">
        <v>1356.03</v>
      </c>
      <c r="B27" s="28">
        <f t="shared" si="0"/>
        <v>682.08821084399312</v>
      </c>
      <c r="C27" s="12" t="s">
        <v>40</v>
      </c>
    </row>
    <row r="28" spans="1:3" x14ac:dyDescent="0.2">
      <c r="A28">
        <v>1356.14</v>
      </c>
      <c r="B28" s="28">
        <f t="shared" si="0"/>
        <v>682.0898828633409</v>
      </c>
      <c r="C28" s="12" t="s">
        <v>40</v>
      </c>
    </row>
    <row r="29" spans="1:3" x14ac:dyDescent="0.2">
      <c r="A29">
        <v>1356.67</v>
      </c>
      <c r="B29" s="28">
        <f t="shared" si="0"/>
        <v>682.0979162243151</v>
      </c>
      <c r="C29" s="12"/>
    </row>
    <row r="30" spans="1:3" x14ac:dyDescent="0.2">
      <c r="A30">
        <v>1358.08</v>
      </c>
      <c r="B30" s="28">
        <f t="shared" si="0"/>
        <v>682.11910467701352</v>
      </c>
      <c r="C30" s="12"/>
    </row>
    <row r="31" spans="1:3" x14ac:dyDescent="0.2">
      <c r="A31">
        <v>1362.31</v>
      </c>
      <c r="B31" s="28">
        <f t="shared" si="0"/>
        <v>682.18107119148374</v>
      </c>
      <c r="C31" s="12" t="s">
        <v>40</v>
      </c>
    </row>
    <row r="32" spans="1:3" x14ac:dyDescent="0.2">
      <c r="A32">
        <v>1365.04</v>
      </c>
      <c r="B32" s="28">
        <f t="shared" si="0"/>
        <v>682.21979038353686</v>
      </c>
      <c r="C32" s="12" t="s">
        <v>40</v>
      </c>
    </row>
    <row r="33" spans="1:3" x14ac:dyDescent="0.2">
      <c r="A33">
        <v>1367.11</v>
      </c>
      <c r="B33" s="28">
        <f t="shared" si="0"/>
        <v>682.2484830085308</v>
      </c>
      <c r="C33" s="12"/>
    </row>
    <row r="34" spans="1:3" x14ac:dyDescent="0.2">
      <c r="A34">
        <v>1367.66</v>
      </c>
      <c r="B34" s="28">
        <f t="shared" si="0"/>
        <v>682.25601008101444</v>
      </c>
      <c r="C34" s="12"/>
    </row>
    <row r="35" spans="1:3" x14ac:dyDescent="0.2">
      <c r="A35">
        <v>1371.66</v>
      </c>
      <c r="B35" s="28">
        <f t="shared" si="0"/>
        <v>682.30953271263752</v>
      </c>
      <c r="C35" s="12" t="s">
        <v>40</v>
      </c>
    </row>
    <row r="36" spans="1:3" x14ac:dyDescent="0.2">
      <c r="A36">
        <v>1374.1</v>
      </c>
      <c r="B36" s="28">
        <f>$J$6+$J$9*(A36-$J$5)+$J$11*(A36-$J$5)^2</f>
        <v>682.34130000000005</v>
      </c>
      <c r="C36" s="12" t="s">
        <v>41</v>
      </c>
    </row>
    <row r="37" spans="1:3" x14ac:dyDescent="0.2">
      <c r="A37">
        <v>1375</v>
      </c>
      <c r="B37" s="28">
        <f t="shared" ref="B37:B38" si="1">$J$6+$J$9*(A37-$J$5)+$J$11*(A37-$J$5)^2</f>
        <v>682.35300000000007</v>
      </c>
      <c r="C37" s="12" t="s">
        <v>41</v>
      </c>
    </row>
    <row r="38" spans="1:3" x14ac:dyDescent="0.2">
      <c r="A38">
        <v>1381.54</v>
      </c>
      <c r="B38" s="28">
        <f t="shared" si="1"/>
        <v>682.43802000000005</v>
      </c>
      <c r="C38" s="1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SE Table</vt:lpstr>
      <vt:lpstr>Profile Grades</vt:lpstr>
      <vt:lpstr>References</vt:lpstr>
      <vt:lpstr>Detail Elevs - 1</vt:lpstr>
      <vt:lpstr>Detail Elevs - 2</vt:lpstr>
      <vt:lpstr>'Detail Elevs - 1'!Print_Area</vt:lpstr>
      <vt:lpstr>'SE Table'!Print_Area</vt:lpstr>
    </vt:vector>
  </TitlesOfParts>
  <Company>Palmer Engineering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Ficker</dc:creator>
  <cp:lastModifiedBy>Vincent Dragich</cp:lastModifiedBy>
  <cp:lastPrinted>2021-07-29T12:42:43Z</cp:lastPrinted>
  <dcterms:created xsi:type="dcterms:W3CDTF">2005-07-14T18:51:46Z</dcterms:created>
  <dcterms:modified xsi:type="dcterms:W3CDTF">2023-09-18T18:53:43Z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